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4fea39f20a654429/Radna površina/ispitivanja ZNR i ZOP/"/>
    </mc:Choice>
  </mc:AlternateContent>
  <xr:revisionPtr revIDLastSave="70" documentId="11_66B1AF0F8E132B3B798CB1BA1862EF278DC881D5" xr6:coauthVersionLast="47" xr6:coauthVersionMax="47" xr10:uidLastSave="{8D72BF47-8D96-487A-81B8-FC249A3629B6}"/>
  <bookViews>
    <workbookView xWindow="-120" yWindow="-120" windowWidth="29040" windowHeight="15840" activeTab="1" xr2:uid="{00000000-000D-0000-FFFF-FFFF00000000}"/>
  </bookViews>
  <sheets>
    <sheet name="sigurnosni ventili" sheetId="1" r:id="rId1"/>
    <sheet name="manometri" sheetId="3" r:id="rId2"/>
    <sheet name="Sheet1" sheetId="2" r:id="rId3"/>
  </sheets>
  <definedNames>
    <definedName name="_xlnm._FilterDatabase" localSheetId="1" hidden="1">manometri!$A$1:$P$60</definedName>
    <definedName name="_xlnm._FilterDatabase" localSheetId="0" hidden="1">'sigurnosni ventili'!$A$1:$O$24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<sst xmlns="http://schemas.openxmlformats.org/spreadsheetml/2006/main" count="1167" uniqueCount="235">
  <si>
    <t>RB</t>
  </si>
  <si>
    <t>KUPAC</t>
  </si>
  <si>
    <t>LOKACIJA</t>
  </si>
  <si>
    <t>SMJEŠTAJ</t>
  </si>
  <si>
    <t>PROIZVOĐAČ</t>
  </si>
  <si>
    <t>RADNI MEDIJ</t>
  </si>
  <si>
    <t>IZVJEŠĆE</t>
  </si>
  <si>
    <t>Dom zdravlja Zagreb Zapad</t>
  </si>
  <si>
    <t>Gandhijeva 5</t>
  </si>
  <si>
    <t>Toplinska podstanica</t>
  </si>
  <si>
    <t>2033/20</t>
  </si>
  <si>
    <t>voda</t>
  </si>
  <si>
    <t>NAZIVNI TLAK (bar)</t>
  </si>
  <si>
    <t>MJESTO ISPITIVANJA</t>
  </si>
  <si>
    <t>Ese projekt doo, PJ Laboratorij, Savska cesta 2b, Sesvete</t>
  </si>
  <si>
    <t>IDENTIFIKACIJSKI BROJ</t>
  </si>
  <si>
    <t>NAZIVNI PROMJER</t>
  </si>
  <si>
    <t>NAZIVNI TLAK NP (bar)</t>
  </si>
  <si>
    <t>Goetze</t>
  </si>
  <si>
    <t>TIP</t>
  </si>
  <si>
    <t>opruga</t>
  </si>
  <si>
    <t>DATUM ISPITIVANJA</t>
  </si>
  <si>
    <t>20 (R 3/4") / 25 (R 1")</t>
  </si>
  <si>
    <t>Nova cesta 85a</t>
  </si>
  <si>
    <t>grijanje</t>
  </si>
  <si>
    <t>sanitarna voda</t>
  </si>
  <si>
    <t>1907/20</t>
  </si>
  <si>
    <t>1908/20</t>
  </si>
  <si>
    <t>Anina 96</t>
  </si>
  <si>
    <t>Plinska kotlovnica</t>
  </si>
  <si>
    <t>1950/20</t>
  </si>
  <si>
    <t>25 (R 1") / 32 (R 5/4")</t>
  </si>
  <si>
    <t>Kovina</t>
  </si>
  <si>
    <t>1951/20</t>
  </si>
  <si>
    <t>15 (R 1/2") / 20 (R 3/4")</t>
  </si>
  <si>
    <t>1952/20</t>
  </si>
  <si>
    <t>Podsusedska aleja 79</t>
  </si>
  <si>
    <t>1949/20</t>
  </si>
  <si>
    <t>Prečko 2</t>
  </si>
  <si>
    <t>1896/20</t>
  </si>
  <si>
    <t>1895/20</t>
  </si>
  <si>
    <t>Zvonigradska 9</t>
  </si>
  <si>
    <t>1897/20</t>
  </si>
  <si>
    <t>1898/20</t>
  </si>
  <si>
    <t>Srednjaci 13</t>
  </si>
  <si>
    <t>1914/20</t>
  </si>
  <si>
    <t>Vrabečak 4</t>
  </si>
  <si>
    <t>1913/20</t>
  </si>
  <si>
    <t>1912/20</t>
  </si>
  <si>
    <t>1911/20</t>
  </si>
  <si>
    <t>Bičanićeva 3</t>
  </si>
  <si>
    <t>1915/20</t>
  </si>
  <si>
    <t>1916/20</t>
  </si>
  <si>
    <t>Macanovićeva 2a</t>
  </si>
  <si>
    <t>1909/20</t>
  </si>
  <si>
    <t>1910/20</t>
  </si>
  <si>
    <t>Albaharijeva 4</t>
  </si>
  <si>
    <t>1905/20</t>
  </si>
  <si>
    <t>1906/20</t>
  </si>
  <si>
    <t>Matije Ilirika Vlačića 2</t>
  </si>
  <si>
    <t>1918/20</t>
  </si>
  <si>
    <t>40 (R 6/4") / 40 (R 6/4")</t>
  </si>
  <si>
    <t>32 (R 5/4") / 40 (R 6/4")</t>
  </si>
  <si>
    <t>1917/20</t>
  </si>
  <si>
    <t>EI026</t>
  </si>
  <si>
    <t>Manometar s membranskom komorom</t>
  </si>
  <si>
    <t>IZVJEŠĆE O ISPITIVANJU SUKLADNOSTI</t>
  </si>
  <si>
    <t>MJERILO</t>
  </si>
  <si>
    <t>MJERNO PODRUČJE</t>
  </si>
  <si>
    <t>0/100 mbar</t>
  </si>
  <si>
    <t>U-6552</t>
  </si>
  <si>
    <t>PRIKLJUČAK</t>
  </si>
  <si>
    <t>WIKA</t>
  </si>
  <si>
    <t>FI 100</t>
  </si>
  <si>
    <t>BMB Laboratorij Brcković, Čulinečka cesta 87</t>
  </si>
  <si>
    <t>plin</t>
  </si>
  <si>
    <t>PODJELA SKALE</t>
  </si>
  <si>
    <t>2 mbar</t>
  </si>
  <si>
    <t>VAŽENJE</t>
  </si>
  <si>
    <t>EI036</t>
  </si>
  <si>
    <t>EI027</t>
  </si>
  <si>
    <t>EI037</t>
  </si>
  <si>
    <t>0/600 mbar</t>
  </si>
  <si>
    <t>10 mbar</t>
  </si>
  <si>
    <t>U-6553</t>
  </si>
  <si>
    <t>Manotermometar</t>
  </si>
  <si>
    <t>EI028</t>
  </si>
  <si>
    <t>0/4 bar</t>
  </si>
  <si>
    <t>0,1 bar</t>
  </si>
  <si>
    <t>U-6554</t>
  </si>
  <si>
    <t>PTL</t>
  </si>
  <si>
    <t>FI 80</t>
  </si>
  <si>
    <t>R 1/2" (R 1/4" aksijal)</t>
  </si>
  <si>
    <t>EI030</t>
  </si>
  <si>
    <t>U-6556</t>
  </si>
  <si>
    <t>U-6666</t>
  </si>
  <si>
    <t>EI031</t>
  </si>
  <si>
    <t>U-6557</t>
  </si>
  <si>
    <t>EI032</t>
  </si>
  <si>
    <t>U-6558</t>
  </si>
  <si>
    <t>EI033</t>
  </si>
  <si>
    <t>U-6559</t>
  </si>
  <si>
    <t>U-6560</t>
  </si>
  <si>
    <t>EI034</t>
  </si>
  <si>
    <t>EI035</t>
  </si>
  <si>
    <t>U-6561</t>
  </si>
  <si>
    <t>U-6562</t>
  </si>
  <si>
    <t>U-6563</t>
  </si>
  <si>
    <t>Manometar</t>
  </si>
  <si>
    <t>EI038</t>
  </si>
  <si>
    <t>0/10 bar</t>
  </si>
  <si>
    <t>0,2 bar</t>
  </si>
  <si>
    <t>U-6564</t>
  </si>
  <si>
    <t>R 1/2" radijal</t>
  </si>
  <si>
    <t>EI039</t>
  </si>
  <si>
    <t>EI040</t>
  </si>
  <si>
    <t>EI041</t>
  </si>
  <si>
    <t>EI042</t>
  </si>
  <si>
    <t>EI043</t>
  </si>
  <si>
    <t>EI044</t>
  </si>
  <si>
    <t>U-6565</t>
  </si>
  <si>
    <t>U-6566</t>
  </si>
  <si>
    <t>U-6567</t>
  </si>
  <si>
    <t>U-6568</t>
  </si>
  <si>
    <t>U-6569</t>
  </si>
  <si>
    <t>U-6570</t>
  </si>
  <si>
    <t>EI109</t>
  </si>
  <si>
    <t>0,5 bar</t>
  </si>
  <si>
    <t>U-6662</t>
  </si>
  <si>
    <t>R 1/4" radijal</t>
  </si>
  <si>
    <t>FI 63</t>
  </si>
  <si>
    <t>U-6663</t>
  </si>
  <si>
    <t>EI110</t>
  </si>
  <si>
    <t>EI112</t>
  </si>
  <si>
    <t>EI113</t>
  </si>
  <si>
    <t>EI114</t>
  </si>
  <si>
    <t>U-6665</t>
  </si>
  <si>
    <t>U-6667</t>
  </si>
  <si>
    <t>EI115</t>
  </si>
  <si>
    <t>U-6668</t>
  </si>
  <si>
    <t>EI116</t>
  </si>
  <si>
    <t>U-6669</t>
  </si>
  <si>
    <t>EI117</t>
  </si>
  <si>
    <t>U-6670</t>
  </si>
  <si>
    <t>EI118</t>
  </si>
  <si>
    <t>U-6671</t>
  </si>
  <si>
    <t>EI119</t>
  </si>
  <si>
    <t>U-6672</t>
  </si>
  <si>
    <t>EI120</t>
  </si>
  <si>
    <t>U-6673</t>
  </si>
  <si>
    <t>EI181</t>
  </si>
  <si>
    <t>U-6674</t>
  </si>
  <si>
    <t>EI182</t>
  </si>
  <si>
    <t>U-6675</t>
  </si>
  <si>
    <t>EI184</t>
  </si>
  <si>
    <t>U-6677</t>
  </si>
  <si>
    <t>EI186</t>
  </si>
  <si>
    <t>U-6679</t>
  </si>
  <si>
    <t>U-6680</t>
  </si>
  <si>
    <t>U-6681</t>
  </si>
  <si>
    <t>EI189</t>
  </si>
  <si>
    <t>U-6682</t>
  </si>
  <si>
    <t>EI191</t>
  </si>
  <si>
    <t>U-6684</t>
  </si>
  <si>
    <t>EI192</t>
  </si>
  <si>
    <t>U-6685</t>
  </si>
  <si>
    <t>EI193</t>
  </si>
  <si>
    <t>U-6686</t>
  </si>
  <si>
    <t>EI194</t>
  </si>
  <si>
    <t>U-6687</t>
  </si>
  <si>
    <t>EI195</t>
  </si>
  <si>
    <t>U-6688</t>
  </si>
  <si>
    <t>EI196</t>
  </si>
  <si>
    <t>U-6689</t>
  </si>
  <si>
    <t>EI197</t>
  </si>
  <si>
    <t>U-6690</t>
  </si>
  <si>
    <t>EI198</t>
  </si>
  <si>
    <t>U-6691</t>
  </si>
  <si>
    <t>EI199</t>
  </si>
  <si>
    <t>U-6692</t>
  </si>
  <si>
    <t>EI200</t>
  </si>
  <si>
    <t>U-6693</t>
  </si>
  <si>
    <t>EI201</t>
  </si>
  <si>
    <t>U-6694</t>
  </si>
  <si>
    <t>0/160 mbar</t>
  </si>
  <si>
    <t>5 mbar</t>
  </si>
  <si>
    <t>EI202</t>
  </si>
  <si>
    <t>U-6695</t>
  </si>
  <si>
    <t>EI203</t>
  </si>
  <si>
    <t>0/60 mbar</t>
  </si>
  <si>
    <t>1 mbar</t>
  </si>
  <si>
    <t>U-6696</t>
  </si>
  <si>
    <t>EI226</t>
  </si>
  <si>
    <t>U-6738</t>
  </si>
  <si>
    <t>R 1/2" aksijal</t>
  </si>
  <si>
    <t>EI227</t>
  </si>
  <si>
    <t>U-6739</t>
  </si>
  <si>
    <t>EI231</t>
  </si>
  <si>
    <t>U-6744</t>
  </si>
  <si>
    <t>0/16 bar</t>
  </si>
  <si>
    <t>EI234</t>
  </si>
  <si>
    <t>U-6782</t>
  </si>
  <si>
    <t>EI235</t>
  </si>
  <si>
    <t>U-6783</t>
  </si>
  <si>
    <t>EI236</t>
  </si>
  <si>
    <t>U-6784</t>
  </si>
  <si>
    <t>EI237</t>
  </si>
  <si>
    <t>U-6785</t>
  </si>
  <si>
    <t>EI238</t>
  </si>
  <si>
    <t>U-6786</t>
  </si>
  <si>
    <t>EI266</t>
  </si>
  <si>
    <t>U-6924</t>
  </si>
  <si>
    <t>U-6925</t>
  </si>
  <si>
    <t>EI267</t>
  </si>
  <si>
    <t>Nova cesta</t>
  </si>
  <si>
    <t>Albaharijeva</t>
  </si>
  <si>
    <t>Bičanićeva</t>
  </si>
  <si>
    <t>Srednjaci</t>
  </si>
  <si>
    <t>Macanovićeva</t>
  </si>
  <si>
    <t>Matije Ilirika Vlačića</t>
  </si>
  <si>
    <t>Gandhijeva</t>
  </si>
  <si>
    <t>08.10.2024.</t>
  </si>
  <si>
    <t>01.10.2024.</t>
  </si>
  <si>
    <t>10.10.2024.</t>
  </si>
  <si>
    <t>10.10.2026.</t>
  </si>
  <si>
    <t>09.10.2024.</t>
  </si>
  <si>
    <t>07.10.2024.</t>
  </si>
  <si>
    <t>10.10.2204.</t>
  </si>
  <si>
    <t>02.10.2024.</t>
  </si>
  <si>
    <t>EI487</t>
  </si>
  <si>
    <t>EI488</t>
  </si>
  <si>
    <t>08.10.2204.</t>
  </si>
  <si>
    <t>10.10.2025.</t>
  </si>
  <si>
    <t>09.10.2025.</t>
  </si>
  <si>
    <t>08.10.2025.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</si>
</sst>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showGridLines="0" zoomScale="90" zoomScaleNormal="90" workbookViewId="0">
      <selection activeCell="E34" sqref="E34"/>
    </sheetView>
  </sheetViews>
  <sheetFormatPr defaultRowHeight="15" x14ac:dyDescent="0.25"/>
  <cols>
    <col min="1" max="1" width="3.28515625" bestFit="1" customWidth="1"/>
    <col min="2" max="2" width="25.42578125" bestFit="1" customWidth="1"/>
    <col min="3" max="3" width="21.5703125" bestFit="1" customWidth="1"/>
    <col min="4" max="4" width="20.28515625" bestFit="1" customWidth="1"/>
    <col min="5" max="5" width="14.5703125" bestFit="1" customWidth="1"/>
    <col min="6" max="6" width="8.7109375" bestFit="1" customWidth="1"/>
    <col min="7" max="7" width="19.140625" bestFit="1" customWidth="1"/>
    <col min="8" max="8" width="51.42578125" bestFit="1" customWidth="1"/>
    <col min="9" max="9" width="12.42578125" bestFit="1" customWidth="1"/>
    <col min="10" max="10" width="18.28515625" bestFit="1" customWidth="1"/>
    <col min="11" max="11" width="21.140625" bestFit="1" customWidth="1"/>
    <col min="12" max="12" width="21.85546875" bestFit="1" customWidth="1"/>
    <col min="13" max="13" width="21.42578125" bestFit="1" customWidth="1"/>
    <col min="14" max="14" width="12.7109375" bestFit="1" customWidth="1"/>
    <col min="15" max="15" width="7.140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  <c r="F1" s="1" t="s">
        <v>6</v>
      </c>
      <c r="G1" s="1" t="s">
        <v>21</v>
      </c>
      <c r="H1" s="1" t="s">
        <v>13</v>
      </c>
      <c r="I1" s="1" t="s">
        <v>5</v>
      </c>
      <c r="J1" s="1" t="s">
        <v>12</v>
      </c>
      <c r="K1" s="1" t="s">
        <v>15</v>
      </c>
      <c r="L1" s="1" t="s">
        <v>16</v>
      </c>
      <c r="M1" s="1" t="s">
        <v>17</v>
      </c>
      <c r="N1" s="1" t="s">
        <v>4</v>
      </c>
      <c r="O1" s="1" t="s">
        <v>19</v>
      </c>
    </row>
    <row r="2" spans="1:15" x14ac:dyDescent="0.25">
      <c r="A2" s="1">
        <v>1</v>
      </c>
      <c r="B2" s="1" t="s">
        <v>7</v>
      </c>
      <c r="C2" s="1" t="s">
        <v>8</v>
      </c>
      <c r="D2" s="1" t="s">
        <v>9</v>
      </c>
      <c r="E2" s="1" t="s">
        <v>24</v>
      </c>
      <c r="F2" s="1" t="s">
        <v>10</v>
      </c>
      <c r="G2" s="2" t="s">
        <v>225</v>
      </c>
      <c r="H2" s="1" t="s">
        <v>14</v>
      </c>
      <c r="I2" s="1" t="s">
        <v>11</v>
      </c>
      <c r="J2" s="1">
        <v>3</v>
      </c>
      <c r="K2" s="1">
        <v>45</v>
      </c>
      <c r="L2" s="1" t="s">
        <v>22</v>
      </c>
      <c r="M2" s="1">
        <v>16</v>
      </c>
      <c r="N2" s="1" t="s">
        <v>18</v>
      </c>
      <c r="O2" s="1" t="s">
        <v>20</v>
      </c>
    </row>
    <row r="3" spans="1:15" x14ac:dyDescent="0.25">
      <c r="A3" s="1">
        <f>+A2+1</f>
        <v>2</v>
      </c>
      <c r="B3" s="1" t="s">
        <v>7</v>
      </c>
      <c r="C3" s="1" t="s">
        <v>23</v>
      </c>
      <c r="D3" s="1" t="s">
        <v>9</v>
      </c>
      <c r="E3" s="1" t="s">
        <v>25</v>
      </c>
      <c r="F3" s="1" t="s">
        <v>26</v>
      </c>
      <c r="G3" s="2" t="s">
        <v>228</v>
      </c>
      <c r="H3" s="1" t="s">
        <v>14</v>
      </c>
      <c r="I3" s="1" t="s">
        <v>11</v>
      </c>
      <c r="J3" s="1">
        <v>6</v>
      </c>
      <c r="K3" s="1">
        <v>333</v>
      </c>
      <c r="L3" s="1" t="s">
        <v>22</v>
      </c>
      <c r="M3" s="1">
        <v>16</v>
      </c>
      <c r="N3" s="1" t="s">
        <v>18</v>
      </c>
      <c r="O3" s="1" t="s">
        <v>20</v>
      </c>
    </row>
    <row r="4" spans="1:15" x14ac:dyDescent="0.25">
      <c r="A4" s="1">
        <f t="shared" ref="A4:A24" si="0">+A3+1</f>
        <v>3</v>
      </c>
      <c r="B4" s="1" t="s">
        <v>7</v>
      </c>
      <c r="C4" s="1" t="s">
        <v>23</v>
      </c>
      <c r="D4" s="1" t="s">
        <v>9</v>
      </c>
      <c r="E4" s="1" t="s">
        <v>24</v>
      </c>
      <c r="F4" s="1" t="s">
        <v>27</v>
      </c>
      <c r="G4" s="2" t="s">
        <v>228</v>
      </c>
      <c r="H4" s="1" t="s">
        <v>14</v>
      </c>
      <c r="I4" s="1" t="s">
        <v>11</v>
      </c>
      <c r="J4" s="1">
        <v>3</v>
      </c>
      <c r="K4" s="1">
        <v>334</v>
      </c>
      <c r="L4" s="1" t="s">
        <v>22</v>
      </c>
      <c r="M4" s="1">
        <v>16</v>
      </c>
      <c r="N4" s="1" t="s">
        <v>18</v>
      </c>
      <c r="O4" s="1" t="s">
        <v>20</v>
      </c>
    </row>
    <row r="5" spans="1:15" x14ac:dyDescent="0.25">
      <c r="A5" s="1">
        <f t="shared" si="0"/>
        <v>4</v>
      </c>
      <c r="B5" s="1" t="s">
        <v>7</v>
      </c>
      <c r="C5" s="1" t="s">
        <v>28</v>
      </c>
      <c r="D5" s="1" t="s">
        <v>29</v>
      </c>
      <c r="E5" s="1" t="s">
        <v>25</v>
      </c>
      <c r="F5" s="1" t="s">
        <v>30</v>
      </c>
      <c r="G5" s="2" t="s">
        <v>226</v>
      </c>
      <c r="H5" s="1" t="s">
        <v>14</v>
      </c>
      <c r="I5" s="1" t="s">
        <v>11</v>
      </c>
      <c r="J5" s="1">
        <v>6</v>
      </c>
      <c r="K5" s="1">
        <v>451</v>
      </c>
      <c r="L5" s="1" t="s">
        <v>31</v>
      </c>
      <c r="M5" s="1">
        <v>16</v>
      </c>
      <c r="N5" s="1" t="s">
        <v>32</v>
      </c>
      <c r="O5" s="1" t="s">
        <v>20</v>
      </c>
    </row>
    <row r="6" spans="1:15" x14ac:dyDescent="0.25">
      <c r="A6" s="1">
        <f t="shared" si="0"/>
        <v>5</v>
      </c>
      <c r="B6" s="1" t="s">
        <v>7</v>
      </c>
      <c r="C6" s="1" t="s">
        <v>28</v>
      </c>
      <c r="D6" s="1" t="s">
        <v>29</v>
      </c>
      <c r="E6" s="1" t="s">
        <v>24</v>
      </c>
      <c r="F6" s="1" t="s">
        <v>33</v>
      </c>
      <c r="G6" s="2" t="s">
        <v>226</v>
      </c>
      <c r="H6" s="1" t="s">
        <v>14</v>
      </c>
      <c r="I6" s="1" t="s">
        <v>11</v>
      </c>
      <c r="J6" s="1">
        <v>3</v>
      </c>
      <c r="K6" s="1">
        <v>452</v>
      </c>
      <c r="L6" s="1" t="s">
        <v>34</v>
      </c>
      <c r="M6" s="1">
        <v>16</v>
      </c>
      <c r="N6" s="1" t="s">
        <v>32</v>
      </c>
      <c r="O6" s="1" t="s">
        <v>20</v>
      </c>
    </row>
    <row r="7" spans="1:15" x14ac:dyDescent="0.25">
      <c r="A7" s="1">
        <f t="shared" si="0"/>
        <v>6</v>
      </c>
      <c r="B7" s="1" t="s">
        <v>7</v>
      </c>
      <c r="C7" s="1" t="s">
        <v>28</v>
      </c>
      <c r="D7" s="1" t="s">
        <v>29</v>
      </c>
      <c r="E7" s="1" t="s">
        <v>24</v>
      </c>
      <c r="F7" s="1" t="s">
        <v>35</v>
      </c>
      <c r="G7" s="2" t="s">
        <v>226</v>
      </c>
      <c r="H7" s="1" t="s">
        <v>14</v>
      </c>
      <c r="I7" s="1" t="s">
        <v>11</v>
      </c>
      <c r="J7" s="1">
        <v>3</v>
      </c>
      <c r="K7" s="1">
        <v>453</v>
      </c>
      <c r="L7" s="1" t="s">
        <v>34</v>
      </c>
      <c r="M7" s="1">
        <v>16</v>
      </c>
      <c r="N7" s="1" t="s">
        <v>32</v>
      </c>
      <c r="O7" s="1" t="s">
        <v>20</v>
      </c>
    </row>
    <row r="8" spans="1:15" x14ac:dyDescent="0.25">
      <c r="A8" s="1">
        <f t="shared" si="0"/>
        <v>7</v>
      </c>
      <c r="B8" s="1" t="s">
        <v>7</v>
      </c>
      <c r="C8" s="1" t="s">
        <v>36</v>
      </c>
      <c r="D8" s="1" t="s">
        <v>29</v>
      </c>
      <c r="E8" s="1" t="s">
        <v>24</v>
      </c>
      <c r="F8" s="1" t="s">
        <v>37</v>
      </c>
      <c r="G8" s="2" t="s">
        <v>225</v>
      </c>
      <c r="H8" s="1" t="s">
        <v>14</v>
      </c>
      <c r="I8" s="1" t="s">
        <v>11</v>
      </c>
      <c r="J8" s="1">
        <v>3</v>
      </c>
      <c r="K8" s="1">
        <v>450</v>
      </c>
      <c r="L8" s="1" t="s">
        <v>31</v>
      </c>
      <c r="M8" s="1">
        <v>16</v>
      </c>
      <c r="N8" s="1" t="s">
        <v>32</v>
      </c>
      <c r="O8" s="1" t="s">
        <v>20</v>
      </c>
    </row>
    <row r="9" spans="1:15" x14ac:dyDescent="0.25">
      <c r="A9" s="1">
        <f t="shared" si="0"/>
        <v>8</v>
      </c>
      <c r="B9" s="1" t="s">
        <v>7</v>
      </c>
      <c r="C9" s="1" t="s">
        <v>38</v>
      </c>
      <c r="D9" s="1" t="s">
        <v>29</v>
      </c>
      <c r="E9" s="1" t="s">
        <v>25</v>
      </c>
      <c r="F9" s="1" t="s">
        <v>39</v>
      </c>
      <c r="G9" s="2" t="s">
        <v>222</v>
      </c>
      <c r="H9" s="1" t="s">
        <v>14</v>
      </c>
      <c r="I9" s="1" t="s">
        <v>11</v>
      </c>
      <c r="J9" s="1">
        <v>6</v>
      </c>
      <c r="K9" s="1">
        <v>411</v>
      </c>
      <c r="L9" s="1" t="s">
        <v>22</v>
      </c>
      <c r="M9" s="1">
        <v>16</v>
      </c>
      <c r="N9" s="1" t="s">
        <v>32</v>
      </c>
      <c r="O9" s="1" t="s">
        <v>20</v>
      </c>
    </row>
    <row r="10" spans="1:15" x14ac:dyDescent="0.25">
      <c r="A10" s="1">
        <f t="shared" si="0"/>
        <v>9</v>
      </c>
      <c r="B10" s="1" t="s">
        <v>7</v>
      </c>
      <c r="C10" s="1" t="s">
        <v>38</v>
      </c>
      <c r="D10" s="1" t="s">
        <v>29</v>
      </c>
      <c r="E10" s="1" t="s">
        <v>24</v>
      </c>
      <c r="F10" s="1" t="s">
        <v>40</v>
      </c>
      <c r="G10" s="2" t="s">
        <v>222</v>
      </c>
      <c r="H10" s="1" t="s">
        <v>14</v>
      </c>
      <c r="I10" s="1" t="s">
        <v>11</v>
      </c>
      <c r="J10" s="1">
        <v>3</v>
      </c>
      <c r="K10" s="1">
        <v>410</v>
      </c>
      <c r="L10" s="1" t="s">
        <v>22</v>
      </c>
      <c r="M10" s="1">
        <v>16</v>
      </c>
      <c r="N10" s="1" t="s">
        <v>32</v>
      </c>
      <c r="O10" s="1" t="s">
        <v>20</v>
      </c>
    </row>
    <row r="11" spans="1:15" x14ac:dyDescent="0.25">
      <c r="A11" s="1">
        <f t="shared" si="0"/>
        <v>10</v>
      </c>
      <c r="B11" s="1" t="s">
        <v>7</v>
      </c>
      <c r="C11" s="1" t="s">
        <v>41</v>
      </c>
      <c r="D11" s="1" t="s">
        <v>29</v>
      </c>
      <c r="E11" s="1" t="s">
        <v>25</v>
      </c>
      <c r="F11" s="1" t="s">
        <v>42</v>
      </c>
      <c r="G11" s="2" t="s">
        <v>222</v>
      </c>
      <c r="H11" s="1" t="s">
        <v>14</v>
      </c>
      <c r="I11" s="1" t="s">
        <v>11</v>
      </c>
      <c r="J11" s="1">
        <v>6</v>
      </c>
      <c r="K11" s="1">
        <v>412</v>
      </c>
      <c r="L11" s="1" t="s">
        <v>31</v>
      </c>
      <c r="M11" s="1">
        <v>16</v>
      </c>
      <c r="N11" s="1" t="s">
        <v>32</v>
      </c>
      <c r="O11" s="1" t="s">
        <v>20</v>
      </c>
    </row>
    <row r="12" spans="1:15" x14ac:dyDescent="0.25">
      <c r="A12" s="1">
        <f t="shared" si="0"/>
        <v>11</v>
      </c>
      <c r="B12" s="1" t="s">
        <v>7</v>
      </c>
      <c r="C12" s="1" t="s">
        <v>41</v>
      </c>
      <c r="D12" s="1" t="s">
        <v>29</v>
      </c>
      <c r="E12" s="1" t="s">
        <v>24</v>
      </c>
      <c r="F12" s="1" t="s">
        <v>43</v>
      </c>
      <c r="G12" s="2" t="s">
        <v>222</v>
      </c>
      <c r="H12" s="1" t="s">
        <v>14</v>
      </c>
      <c r="I12" s="1" t="s">
        <v>11</v>
      </c>
      <c r="J12" s="1">
        <v>3</v>
      </c>
      <c r="K12" s="1">
        <v>413</v>
      </c>
      <c r="L12" s="1" t="s">
        <v>62</v>
      </c>
      <c r="M12" s="1">
        <v>16</v>
      </c>
      <c r="N12" s="1" t="s">
        <v>32</v>
      </c>
      <c r="O12" s="1" t="s">
        <v>20</v>
      </c>
    </row>
    <row r="13" spans="1:15" x14ac:dyDescent="0.25">
      <c r="A13" s="1">
        <f t="shared" si="0"/>
        <v>12</v>
      </c>
      <c r="B13" s="1" t="s">
        <v>7</v>
      </c>
      <c r="C13" s="1" t="s">
        <v>44</v>
      </c>
      <c r="D13" s="1" t="s">
        <v>9</v>
      </c>
      <c r="E13" s="1" t="s">
        <v>24</v>
      </c>
      <c r="F13" s="1" t="s">
        <v>45</v>
      </c>
      <c r="G13" s="2" t="s">
        <v>228</v>
      </c>
      <c r="H13" s="1" t="s">
        <v>14</v>
      </c>
      <c r="I13" s="1" t="s">
        <v>11</v>
      </c>
      <c r="J13" s="1">
        <v>2.5</v>
      </c>
      <c r="K13" s="1">
        <v>340</v>
      </c>
      <c r="L13" s="1" t="s">
        <v>62</v>
      </c>
      <c r="M13" s="1">
        <v>16</v>
      </c>
      <c r="N13" s="1" t="s">
        <v>18</v>
      </c>
      <c r="O13" s="1" t="s">
        <v>20</v>
      </c>
    </row>
    <row r="14" spans="1:15" x14ac:dyDescent="0.25">
      <c r="A14" s="1">
        <f t="shared" si="0"/>
        <v>13</v>
      </c>
      <c r="B14" s="1" t="s">
        <v>7</v>
      </c>
      <c r="C14" s="1" t="s">
        <v>46</v>
      </c>
      <c r="D14" s="1" t="s">
        <v>29</v>
      </c>
      <c r="E14" s="1" t="s">
        <v>25</v>
      </c>
      <c r="F14" s="1" t="s">
        <v>47</v>
      </c>
      <c r="G14" s="2" t="s">
        <v>226</v>
      </c>
      <c r="H14" s="1" t="s">
        <v>14</v>
      </c>
      <c r="I14" s="1" t="s">
        <v>11</v>
      </c>
      <c r="J14" s="1">
        <v>6</v>
      </c>
      <c r="K14" s="1">
        <v>339</v>
      </c>
      <c r="L14" s="1" t="s">
        <v>62</v>
      </c>
      <c r="M14" s="1">
        <v>16</v>
      </c>
      <c r="N14" s="1" t="s">
        <v>18</v>
      </c>
      <c r="O14" s="1" t="s">
        <v>20</v>
      </c>
    </row>
    <row r="15" spans="1:15" x14ac:dyDescent="0.25">
      <c r="A15" s="1">
        <f t="shared" si="0"/>
        <v>14</v>
      </c>
      <c r="B15" s="1" t="s">
        <v>7</v>
      </c>
      <c r="C15" s="1" t="s">
        <v>46</v>
      </c>
      <c r="D15" s="1" t="s">
        <v>29</v>
      </c>
      <c r="E15" s="1" t="s">
        <v>24</v>
      </c>
      <c r="F15" s="1" t="s">
        <v>48</v>
      </c>
      <c r="G15" s="2" t="s">
        <v>226</v>
      </c>
      <c r="H15" s="1" t="s">
        <v>14</v>
      </c>
      <c r="I15" s="1" t="s">
        <v>11</v>
      </c>
      <c r="J15" s="1">
        <v>3</v>
      </c>
      <c r="K15" s="1">
        <v>338</v>
      </c>
      <c r="L15" s="1" t="s">
        <v>62</v>
      </c>
      <c r="M15" s="1">
        <v>16</v>
      </c>
      <c r="N15" s="1" t="s">
        <v>18</v>
      </c>
      <c r="O15" s="1" t="s">
        <v>20</v>
      </c>
    </row>
    <row r="16" spans="1:15" x14ac:dyDescent="0.25">
      <c r="A16" s="1">
        <f t="shared" si="0"/>
        <v>15</v>
      </c>
      <c r="B16" s="1" t="s">
        <v>7</v>
      </c>
      <c r="C16" s="1" t="s">
        <v>46</v>
      </c>
      <c r="D16" s="1" t="s">
        <v>29</v>
      </c>
      <c r="E16" s="1" t="s">
        <v>24</v>
      </c>
      <c r="F16" s="1" t="s">
        <v>49</v>
      </c>
      <c r="G16" s="2" t="s">
        <v>226</v>
      </c>
      <c r="H16" s="1" t="s">
        <v>14</v>
      </c>
      <c r="I16" s="1" t="s">
        <v>11</v>
      </c>
      <c r="J16" s="1">
        <v>3</v>
      </c>
      <c r="K16" s="1">
        <v>337</v>
      </c>
      <c r="L16" s="1" t="s">
        <v>62</v>
      </c>
      <c r="M16" s="1">
        <v>16</v>
      </c>
      <c r="N16" s="1" t="s">
        <v>18</v>
      </c>
      <c r="O16" s="1" t="s">
        <v>20</v>
      </c>
    </row>
    <row r="17" spans="1:15" x14ac:dyDescent="0.25">
      <c r="A17" s="1">
        <f t="shared" si="0"/>
        <v>16</v>
      </c>
      <c r="B17" s="1" t="s">
        <v>7</v>
      </c>
      <c r="C17" s="1" t="s">
        <v>50</v>
      </c>
      <c r="D17" s="1" t="s">
        <v>9</v>
      </c>
      <c r="E17" s="1" t="s">
        <v>25</v>
      </c>
      <c r="F17" s="1" t="s">
        <v>51</v>
      </c>
      <c r="G17" s="2" t="s">
        <v>228</v>
      </c>
      <c r="H17" s="1" t="s">
        <v>14</v>
      </c>
      <c r="I17" s="1" t="s">
        <v>11</v>
      </c>
      <c r="J17" s="1">
        <v>6</v>
      </c>
      <c r="K17" s="1">
        <v>341</v>
      </c>
      <c r="L17" s="1" t="s">
        <v>34</v>
      </c>
      <c r="M17" s="1">
        <v>16</v>
      </c>
      <c r="N17" s="1" t="s">
        <v>32</v>
      </c>
      <c r="O17" s="1" t="s">
        <v>20</v>
      </c>
    </row>
    <row r="18" spans="1:15" x14ac:dyDescent="0.25">
      <c r="A18" s="1">
        <f t="shared" si="0"/>
        <v>17</v>
      </c>
      <c r="B18" s="1" t="s">
        <v>7</v>
      </c>
      <c r="C18" s="1" t="s">
        <v>50</v>
      </c>
      <c r="D18" s="1" t="s">
        <v>9</v>
      </c>
      <c r="E18" s="1" t="s">
        <v>24</v>
      </c>
      <c r="F18" s="1" t="s">
        <v>52</v>
      </c>
      <c r="G18" s="2" t="s">
        <v>228</v>
      </c>
      <c r="H18" s="1" t="s">
        <v>14</v>
      </c>
      <c r="I18" s="1" t="s">
        <v>11</v>
      </c>
      <c r="J18" s="1">
        <v>3</v>
      </c>
      <c r="K18" s="1">
        <v>342</v>
      </c>
      <c r="L18" s="1" t="s">
        <v>22</v>
      </c>
      <c r="M18" s="1">
        <v>16</v>
      </c>
      <c r="N18" s="1" t="s">
        <v>32</v>
      </c>
      <c r="O18" s="1" t="s">
        <v>20</v>
      </c>
    </row>
    <row r="19" spans="1:15" x14ac:dyDescent="0.25">
      <c r="A19" s="1">
        <f t="shared" si="0"/>
        <v>18</v>
      </c>
      <c r="B19" s="1" t="s">
        <v>7</v>
      </c>
      <c r="C19" s="1" t="s">
        <v>53</v>
      </c>
      <c r="D19" s="1" t="s">
        <v>9</v>
      </c>
      <c r="E19" s="1" t="s">
        <v>25</v>
      </c>
      <c r="F19" s="1" t="s">
        <v>54</v>
      </c>
      <c r="G19" s="2" t="s">
        <v>222</v>
      </c>
      <c r="H19" s="1" t="s">
        <v>14</v>
      </c>
      <c r="I19" s="1" t="s">
        <v>11</v>
      </c>
      <c r="J19" s="1">
        <v>6</v>
      </c>
      <c r="K19" s="1">
        <v>335</v>
      </c>
      <c r="L19" s="1" t="s">
        <v>31</v>
      </c>
      <c r="M19" s="1">
        <v>16</v>
      </c>
      <c r="N19" s="1" t="s">
        <v>18</v>
      </c>
      <c r="O19" s="1" t="s">
        <v>20</v>
      </c>
    </row>
    <row r="20" spans="1:15" x14ac:dyDescent="0.25">
      <c r="A20" s="1">
        <f t="shared" si="0"/>
        <v>19</v>
      </c>
      <c r="B20" s="1" t="s">
        <v>7</v>
      </c>
      <c r="C20" s="1" t="s">
        <v>53</v>
      </c>
      <c r="D20" s="1" t="s">
        <v>9</v>
      </c>
      <c r="E20" s="1" t="s">
        <v>24</v>
      </c>
      <c r="F20" s="1" t="s">
        <v>55</v>
      </c>
      <c r="G20" s="2" t="s">
        <v>222</v>
      </c>
      <c r="H20" s="1" t="s">
        <v>14</v>
      </c>
      <c r="I20" s="1" t="s">
        <v>11</v>
      </c>
      <c r="J20" s="1">
        <v>3</v>
      </c>
      <c r="K20" s="1">
        <v>336</v>
      </c>
      <c r="L20" s="1" t="s">
        <v>31</v>
      </c>
      <c r="M20" s="1">
        <v>16</v>
      </c>
      <c r="N20" s="1" t="s">
        <v>32</v>
      </c>
      <c r="O20" s="1" t="s">
        <v>20</v>
      </c>
    </row>
    <row r="21" spans="1:15" x14ac:dyDescent="0.25">
      <c r="A21" s="1">
        <f t="shared" si="0"/>
        <v>20</v>
      </c>
      <c r="B21" s="1" t="s">
        <v>7</v>
      </c>
      <c r="C21" s="1" t="s">
        <v>56</v>
      </c>
      <c r="D21" s="1" t="s">
        <v>9</v>
      </c>
      <c r="E21" s="1" t="s">
        <v>25</v>
      </c>
      <c r="F21" s="1" t="s">
        <v>57</v>
      </c>
      <c r="G21" s="2" t="s">
        <v>228</v>
      </c>
      <c r="H21" s="1" t="s">
        <v>14</v>
      </c>
      <c r="I21" s="1" t="s">
        <v>11</v>
      </c>
      <c r="J21" s="1">
        <v>6</v>
      </c>
      <c r="K21" s="1">
        <v>331</v>
      </c>
      <c r="L21" s="1" t="s">
        <v>62</v>
      </c>
      <c r="M21" s="1">
        <v>16</v>
      </c>
      <c r="N21" s="1" t="s">
        <v>32</v>
      </c>
      <c r="O21" s="1" t="s">
        <v>20</v>
      </c>
    </row>
    <row r="22" spans="1:15" x14ac:dyDescent="0.25">
      <c r="A22" s="1">
        <f t="shared" si="0"/>
        <v>21</v>
      </c>
      <c r="B22" s="1" t="s">
        <v>7</v>
      </c>
      <c r="C22" s="1" t="s">
        <v>56</v>
      </c>
      <c r="D22" s="1" t="s">
        <v>9</v>
      </c>
      <c r="E22" s="1" t="s">
        <v>24</v>
      </c>
      <c r="F22" s="1" t="s">
        <v>58</v>
      </c>
      <c r="G22" s="2" t="s">
        <v>228</v>
      </c>
      <c r="H22" s="1" t="s">
        <v>14</v>
      </c>
      <c r="I22" s="1" t="s">
        <v>11</v>
      </c>
      <c r="J22" s="1">
        <v>3</v>
      </c>
      <c r="K22" s="1">
        <v>330</v>
      </c>
      <c r="L22" s="1" t="s">
        <v>62</v>
      </c>
      <c r="M22" s="1">
        <v>16</v>
      </c>
      <c r="N22" s="1" t="s">
        <v>32</v>
      </c>
      <c r="O22" s="1" t="s">
        <v>20</v>
      </c>
    </row>
    <row r="23" spans="1:15" x14ac:dyDescent="0.25">
      <c r="A23" s="1">
        <f t="shared" si="0"/>
        <v>22</v>
      </c>
      <c r="B23" s="1" t="s">
        <v>7</v>
      </c>
      <c r="C23" s="1" t="s">
        <v>59</v>
      </c>
      <c r="D23" s="1" t="s">
        <v>9</v>
      </c>
      <c r="E23" s="1" t="s">
        <v>25</v>
      </c>
      <c r="F23" s="1" t="s">
        <v>60</v>
      </c>
      <c r="G23" s="2" t="s">
        <v>226</v>
      </c>
      <c r="H23" s="1" t="s">
        <v>14</v>
      </c>
      <c r="I23" s="1" t="s">
        <v>11</v>
      </c>
      <c r="J23" s="1">
        <v>8</v>
      </c>
      <c r="K23" s="1">
        <v>344</v>
      </c>
      <c r="L23" s="1" t="s">
        <v>61</v>
      </c>
      <c r="M23" s="1">
        <v>16</v>
      </c>
      <c r="N23" s="1" t="s">
        <v>18</v>
      </c>
      <c r="O23" s="1" t="s">
        <v>20</v>
      </c>
    </row>
    <row r="24" spans="1:15" x14ac:dyDescent="0.25">
      <c r="A24" s="1">
        <f t="shared" si="0"/>
        <v>23</v>
      </c>
      <c r="B24" s="1" t="s">
        <v>7</v>
      </c>
      <c r="C24" s="1" t="s">
        <v>59</v>
      </c>
      <c r="D24" s="1" t="s">
        <v>9</v>
      </c>
      <c r="E24" s="1" t="s">
        <v>24</v>
      </c>
      <c r="F24" s="1" t="s">
        <v>63</v>
      </c>
      <c r="G24" s="2" t="s">
        <v>226</v>
      </c>
      <c r="H24" s="1" t="s">
        <v>14</v>
      </c>
      <c r="I24" s="1" t="s">
        <v>11</v>
      </c>
      <c r="J24" s="1">
        <v>3</v>
      </c>
      <c r="K24" s="1">
        <v>343</v>
      </c>
      <c r="L24" s="1" t="s">
        <v>61</v>
      </c>
      <c r="M24" s="1">
        <v>16</v>
      </c>
      <c r="N24" s="1" t="s">
        <v>18</v>
      </c>
      <c r="O24" s="1" t="s">
        <v>20</v>
      </c>
    </row>
  </sheetData>
  <autoFilter ref="A1:O24" xr:uid="{00000000-0009-0000-0000-000000000000}"/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0"/>
  <sheetViews>
    <sheetView showGridLines="0" tabSelected="1" zoomScale="70" zoomScaleNormal="70" workbookViewId="0">
      <selection activeCell="H60" sqref="H60"/>
    </sheetView>
  </sheetViews>
  <sheetFormatPr defaultRowHeight="15" x14ac:dyDescent="0.25"/>
  <cols>
    <col min="1" max="1" width="3.28515625" bestFit="1" customWidth="1"/>
    <col min="2" max="2" width="28.140625" bestFit="1" customWidth="1"/>
    <col min="3" max="3" width="21.5703125" bestFit="1" customWidth="1"/>
    <col min="4" max="4" width="20.28515625" bestFit="1" customWidth="1"/>
    <col min="5" max="5" width="39.85546875" bestFit="1" customWidth="1"/>
    <col min="6" max="6" width="37.7109375" bestFit="1" customWidth="1"/>
    <col min="7" max="7" width="19.140625" bestFit="1" customWidth="1"/>
    <col min="8" max="8" width="19.140625" customWidth="1"/>
    <col min="9" max="9" width="45" bestFit="1" customWidth="1"/>
    <col min="10" max="10" width="12.42578125" bestFit="1" customWidth="1"/>
    <col min="11" max="11" width="18.28515625" bestFit="1" customWidth="1"/>
    <col min="12" max="12" width="21.85546875" bestFit="1" customWidth="1"/>
    <col min="13" max="13" width="21.140625" bestFit="1" customWidth="1"/>
    <col min="14" max="14" width="21.42578125" bestFit="1" customWidth="1"/>
    <col min="15" max="15" width="12.7109375" bestFit="1" customWidth="1"/>
    <col min="16" max="16" width="7.1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67</v>
      </c>
      <c r="F1" s="1" t="s">
        <v>66</v>
      </c>
      <c r="G1" s="1" t="s">
        <v>21</v>
      </c>
      <c r="H1" s="1" t="s">
        <v>78</v>
      </c>
      <c r="I1" s="1" t="s">
        <v>13</v>
      </c>
      <c r="J1" s="1" t="s">
        <v>5</v>
      </c>
      <c r="K1" s="1" t="s">
        <v>68</v>
      </c>
      <c r="L1" s="1" t="s">
        <v>76</v>
      </c>
      <c r="M1" s="1" t="s">
        <v>15</v>
      </c>
      <c r="N1" s="1" t="s">
        <v>71</v>
      </c>
      <c r="O1" s="1" t="s">
        <v>4</v>
      </c>
      <c r="P1" s="1" t="s">
        <v>19</v>
      </c>
    </row>
    <row r="2" spans="1:16" x14ac:dyDescent="0.25">
      <c r="A2" s="1">
        <v>1</v>
      </c>
      <c r="B2" s="1" t="s">
        <v>7</v>
      </c>
      <c r="C2" s="1" t="s">
        <v>36</v>
      </c>
      <c r="D2" s="1" t="s">
        <v>29</v>
      </c>
      <c r="E2" s="1" t="s">
        <v>65</v>
      </c>
      <c r="F2" s="1" t="s">
        <v>64</v>
      </c>
      <c r="G2" s="2" t="s">
        <v>223</v>
      </c>
      <c r="H2" s="2" t="s">
        <v>232</v>
      </c>
      <c r="I2" s="1" t="s">
        <v>74</v>
      </c>
      <c r="J2" s="1" t="s">
        <v>75</v>
      </c>
      <c r="K2" s="1" t="s">
        <v>69</v>
      </c>
      <c r="L2" s="1" t="s">
        <v>77</v>
      </c>
      <c r="M2" s="1" t="s">
        <v>70</v>
      </c>
      <c r="N2" s="1" t="s">
        <v>113</v>
      </c>
      <c r="O2" s="1" t="s">
        <v>72</v>
      </c>
      <c r="P2" s="1" t="s">
        <v>73</v>
      </c>
    </row>
    <row r="3" spans="1:16" x14ac:dyDescent="0.25">
      <c r="A3" s="1">
        <f>+A2+1</f>
        <v>2</v>
      </c>
      <c r="B3" s="1" t="s">
        <v>7</v>
      </c>
      <c r="C3" s="1" t="s">
        <v>28</v>
      </c>
      <c r="D3" s="1" t="s">
        <v>29</v>
      </c>
      <c r="E3" s="1" t="s">
        <v>65</v>
      </c>
      <c r="F3" s="1" t="s">
        <v>80</v>
      </c>
      <c r="G3" s="2" t="s">
        <v>225</v>
      </c>
      <c r="H3" s="2" t="s">
        <v>233</v>
      </c>
      <c r="I3" s="1" t="s">
        <v>74</v>
      </c>
      <c r="J3" s="1" t="s">
        <v>75</v>
      </c>
      <c r="K3" s="1" t="s">
        <v>82</v>
      </c>
      <c r="L3" s="1" t="s">
        <v>83</v>
      </c>
      <c r="M3" s="1" t="s">
        <v>84</v>
      </c>
      <c r="N3" s="1" t="s">
        <v>113</v>
      </c>
      <c r="O3" s="1" t="s">
        <v>72</v>
      </c>
      <c r="P3" s="1" t="s">
        <v>73</v>
      </c>
    </row>
    <row r="4" spans="1:16" x14ac:dyDescent="0.25">
      <c r="A4" s="1">
        <f t="shared" ref="A4:A21" si="0">+A3+1</f>
        <v>3</v>
      </c>
      <c r="B4" s="1" t="s">
        <v>7</v>
      </c>
      <c r="C4" s="1" t="s">
        <v>28</v>
      </c>
      <c r="D4" s="1" t="s">
        <v>29</v>
      </c>
      <c r="E4" s="1" t="s">
        <v>85</v>
      </c>
      <c r="F4" s="1" t="s">
        <v>86</v>
      </c>
      <c r="G4" s="2" t="s">
        <v>225</v>
      </c>
      <c r="H4" s="2" t="s">
        <v>233</v>
      </c>
      <c r="I4" s="1" t="s">
        <v>74</v>
      </c>
      <c r="J4" s="1" t="s">
        <v>11</v>
      </c>
      <c r="K4" s="1" t="s">
        <v>87</v>
      </c>
      <c r="L4" s="1" t="s">
        <v>88</v>
      </c>
      <c r="M4" s="1" t="s">
        <v>89</v>
      </c>
      <c r="N4" s="1" t="s">
        <v>92</v>
      </c>
      <c r="O4" s="1" t="s">
        <v>90</v>
      </c>
      <c r="P4" s="1" t="s">
        <v>91</v>
      </c>
    </row>
    <row r="5" spans="1:16" x14ac:dyDescent="0.25">
      <c r="A5" s="1" t="e">
        <f>+#REF!+1</f>
        <v>#REF!</v>
      </c>
      <c r="B5" s="1" t="s">
        <v>7</v>
      </c>
      <c r="C5" s="1" t="s">
        <v>28</v>
      </c>
      <c r="D5" s="1" t="s">
        <v>29</v>
      </c>
      <c r="E5" s="1" t="s">
        <v>85</v>
      </c>
      <c r="F5" s="1" t="s">
        <v>93</v>
      </c>
      <c r="G5" s="2" t="s">
        <v>225</v>
      </c>
      <c r="H5" s="2" t="s">
        <v>233</v>
      </c>
      <c r="I5" s="1" t="s">
        <v>74</v>
      </c>
      <c r="J5" s="1" t="s">
        <v>11</v>
      </c>
      <c r="K5" s="1" t="s">
        <v>87</v>
      </c>
      <c r="L5" s="1" t="s">
        <v>88</v>
      </c>
      <c r="M5" s="1" t="s">
        <v>94</v>
      </c>
      <c r="N5" s="1" t="s">
        <v>92</v>
      </c>
      <c r="O5" s="1" t="s">
        <v>90</v>
      </c>
      <c r="P5" s="1" t="s">
        <v>91</v>
      </c>
    </row>
    <row r="6" spans="1:16" x14ac:dyDescent="0.25">
      <c r="A6" s="1" t="e">
        <f t="shared" si="0"/>
        <v>#REF!</v>
      </c>
      <c r="B6" s="1" t="s">
        <v>7</v>
      </c>
      <c r="C6" s="1" t="s">
        <v>215</v>
      </c>
      <c r="D6" s="1" t="s">
        <v>9</v>
      </c>
      <c r="E6" s="1" t="s">
        <v>85</v>
      </c>
      <c r="F6" s="1" t="s">
        <v>96</v>
      </c>
      <c r="G6" s="2" t="s">
        <v>223</v>
      </c>
      <c r="H6" s="2" t="s">
        <v>232</v>
      </c>
      <c r="I6" s="1" t="s">
        <v>74</v>
      </c>
      <c r="J6" s="1" t="s">
        <v>11</v>
      </c>
      <c r="K6" s="1" t="s">
        <v>87</v>
      </c>
      <c r="L6" s="1" t="s">
        <v>88</v>
      </c>
      <c r="M6" s="1" t="s">
        <v>97</v>
      </c>
      <c r="N6" s="1" t="s">
        <v>92</v>
      </c>
      <c r="O6" s="1" t="s">
        <v>90</v>
      </c>
      <c r="P6" s="1" t="s">
        <v>91</v>
      </c>
    </row>
    <row r="7" spans="1:16" x14ac:dyDescent="0.25">
      <c r="A7" s="1" t="e">
        <f t="shared" si="0"/>
        <v>#REF!</v>
      </c>
      <c r="B7" s="1" t="s">
        <v>7</v>
      </c>
      <c r="C7" s="1" t="s">
        <v>215</v>
      </c>
      <c r="D7" s="1" t="s">
        <v>9</v>
      </c>
      <c r="E7" s="1" t="s">
        <v>85</v>
      </c>
      <c r="F7" s="1" t="s">
        <v>98</v>
      </c>
      <c r="G7" s="2" t="s">
        <v>223</v>
      </c>
      <c r="H7" s="2" t="s">
        <v>232</v>
      </c>
      <c r="I7" s="1" t="s">
        <v>74</v>
      </c>
      <c r="J7" s="1" t="s">
        <v>11</v>
      </c>
      <c r="K7" s="1" t="s">
        <v>87</v>
      </c>
      <c r="L7" s="1" t="s">
        <v>88</v>
      </c>
      <c r="M7" s="1" t="s">
        <v>99</v>
      </c>
      <c r="N7" s="1" t="s">
        <v>92</v>
      </c>
      <c r="O7" s="1" t="s">
        <v>90</v>
      </c>
      <c r="P7" s="1" t="s">
        <v>91</v>
      </c>
    </row>
    <row r="8" spans="1:16" x14ac:dyDescent="0.25">
      <c r="A8" s="1" t="e">
        <f t="shared" si="0"/>
        <v>#REF!</v>
      </c>
      <c r="B8" s="1" t="s">
        <v>7</v>
      </c>
      <c r="C8" s="1" t="s">
        <v>28</v>
      </c>
      <c r="D8" s="1" t="s">
        <v>29</v>
      </c>
      <c r="E8" s="1" t="s">
        <v>85</v>
      </c>
      <c r="F8" s="1" t="s">
        <v>100</v>
      </c>
      <c r="G8" s="2" t="s">
        <v>225</v>
      </c>
      <c r="H8" s="2" t="s">
        <v>233</v>
      </c>
      <c r="I8" s="1" t="s">
        <v>74</v>
      </c>
      <c r="J8" s="1" t="s">
        <v>11</v>
      </c>
      <c r="K8" s="1" t="s">
        <v>87</v>
      </c>
      <c r="L8" s="1" t="s">
        <v>88</v>
      </c>
      <c r="M8" s="1" t="s">
        <v>101</v>
      </c>
      <c r="N8" s="1" t="s">
        <v>92</v>
      </c>
      <c r="O8" s="1" t="s">
        <v>90</v>
      </c>
      <c r="P8" s="1" t="s">
        <v>91</v>
      </c>
    </row>
    <row r="9" spans="1:16" x14ac:dyDescent="0.25">
      <c r="A9" s="1" t="e">
        <f t="shared" si="0"/>
        <v>#REF!</v>
      </c>
      <c r="B9" s="1" t="s">
        <v>7</v>
      </c>
      <c r="C9" s="1" t="s">
        <v>219</v>
      </c>
      <c r="D9" s="1" t="s">
        <v>9</v>
      </c>
      <c r="E9" s="1" t="s">
        <v>85</v>
      </c>
      <c r="F9" s="1" t="s">
        <v>103</v>
      </c>
      <c r="G9" s="2" t="s">
        <v>225</v>
      </c>
      <c r="H9" s="2" t="s">
        <v>233</v>
      </c>
      <c r="I9" s="1" t="s">
        <v>74</v>
      </c>
      <c r="J9" s="1" t="s">
        <v>11</v>
      </c>
      <c r="K9" s="1" t="s">
        <v>87</v>
      </c>
      <c r="L9" s="1" t="s">
        <v>88</v>
      </c>
      <c r="M9" s="1" t="s">
        <v>102</v>
      </c>
      <c r="N9" s="1" t="s">
        <v>92</v>
      </c>
      <c r="O9" s="1" t="s">
        <v>90</v>
      </c>
      <c r="P9" s="1" t="s">
        <v>91</v>
      </c>
    </row>
    <row r="10" spans="1:16" x14ac:dyDescent="0.25">
      <c r="A10" s="1" t="e">
        <f t="shared" si="0"/>
        <v>#REF!</v>
      </c>
      <c r="B10" s="1" t="s">
        <v>7</v>
      </c>
      <c r="C10" s="1" t="s">
        <v>38</v>
      </c>
      <c r="D10" s="1" t="s">
        <v>29</v>
      </c>
      <c r="E10" s="1" t="s">
        <v>85</v>
      </c>
      <c r="F10" s="1" t="s">
        <v>104</v>
      </c>
      <c r="G10" s="2" t="s">
        <v>221</v>
      </c>
      <c r="H10" s="2" t="s">
        <v>234</v>
      </c>
      <c r="I10" s="1" t="s">
        <v>74</v>
      </c>
      <c r="J10" s="1" t="s">
        <v>11</v>
      </c>
      <c r="K10" s="1" t="s">
        <v>87</v>
      </c>
      <c r="L10" s="1" t="s">
        <v>88</v>
      </c>
      <c r="M10" s="1" t="s">
        <v>105</v>
      </c>
      <c r="N10" s="1" t="s">
        <v>92</v>
      </c>
      <c r="O10" s="1" t="s">
        <v>90</v>
      </c>
      <c r="P10" s="1" t="s">
        <v>91</v>
      </c>
    </row>
    <row r="11" spans="1:16" x14ac:dyDescent="0.25">
      <c r="A11" s="1" t="e">
        <f t="shared" si="0"/>
        <v>#REF!</v>
      </c>
      <c r="B11" s="1" t="s">
        <v>7</v>
      </c>
      <c r="C11" s="1" t="s">
        <v>28</v>
      </c>
      <c r="D11" s="1" t="s">
        <v>29</v>
      </c>
      <c r="E11" s="1" t="s">
        <v>85</v>
      </c>
      <c r="F11" s="1" t="s">
        <v>79</v>
      </c>
      <c r="G11" s="2" t="s">
        <v>225</v>
      </c>
      <c r="H11" s="2" t="s">
        <v>233</v>
      </c>
      <c r="I11" s="1" t="s">
        <v>74</v>
      </c>
      <c r="J11" s="1" t="s">
        <v>11</v>
      </c>
      <c r="K11" s="1" t="s">
        <v>87</v>
      </c>
      <c r="L11" s="1" t="s">
        <v>88</v>
      </c>
      <c r="M11" s="1" t="s">
        <v>106</v>
      </c>
      <c r="N11" s="1" t="s">
        <v>92</v>
      </c>
      <c r="O11" s="1" t="s">
        <v>90</v>
      </c>
      <c r="P11" s="1" t="s">
        <v>91</v>
      </c>
    </row>
    <row r="12" spans="1:16" x14ac:dyDescent="0.25">
      <c r="A12" s="1" t="e">
        <f t="shared" si="0"/>
        <v>#REF!</v>
      </c>
      <c r="B12" s="1" t="s">
        <v>7</v>
      </c>
      <c r="C12" s="1" t="s">
        <v>215</v>
      </c>
      <c r="D12" s="1" t="s">
        <v>9</v>
      </c>
      <c r="E12" s="1" t="s">
        <v>85</v>
      </c>
      <c r="F12" s="1" t="s">
        <v>81</v>
      </c>
      <c r="G12" s="2" t="s">
        <v>223</v>
      </c>
      <c r="H12" s="2" t="s">
        <v>232</v>
      </c>
      <c r="I12" s="1" t="s">
        <v>74</v>
      </c>
      <c r="J12" s="1" t="s">
        <v>11</v>
      </c>
      <c r="K12" s="1" t="s">
        <v>87</v>
      </c>
      <c r="L12" s="1" t="s">
        <v>88</v>
      </c>
      <c r="M12" s="1" t="s">
        <v>107</v>
      </c>
      <c r="N12" s="1" t="s">
        <v>92</v>
      </c>
      <c r="O12" s="1" t="s">
        <v>90</v>
      </c>
      <c r="P12" s="1" t="s">
        <v>91</v>
      </c>
    </row>
    <row r="13" spans="1:16" x14ac:dyDescent="0.25">
      <c r="A13" s="1" t="e">
        <f t="shared" si="0"/>
        <v>#REF!</v>
      </c>
      <c r="B13" s="1" t="s">
        <v>7</v>
      </c>
      <c r="C13" s="1" t="s">
        <v>46</v>
      </c>
      <c r="D13" s="1" t="s">
        <v>29</v>
      </c>
      <c r="E13" s="1" t="s">
        <v>108</v>
      </c>
      <c r="F13" s="1" t="s">
        <v>109</v>
      </c>
      <c r="G13" s="2" t="s">
        <v>225</v>
      </c>
      <c r="H13" s="2" t="s">
        <v>233</v>
      </c>
      <c r="I13" s="1" t="s">
        <v>74</v>
      </c>
      <c r="J13" s="1" t="s">
        <v>11</v>
      </c>
      <c r="K13" s="1" t="s">
        <v>110</v>
      </c>
      <c r="L13" s="1" t="s">
        <v>111</v>
      </c>
      <c r="M13" s="1" t="s">
        <v>112</v>
      </c>
      <c r="N13" s="1" t="s">
        <v>113</v>
      </c>
      <c r="O13" s="1" t="s">
        <v>72</v>
      </c>
      <c r="P13" s="1" t="s">
        <v>73</v>
      </c>
    </row>
    <row r="14" spans="1:16" x14ac:dyDescent="0.25">
      <c r="A14" s="1" t="e">
        <f t="shared" si="0"/>
        <v>#REF!</v>
      </c>
      <c r="B14" s="1" t="s">
        <v>7</v>
      </c>
      <c r="C14" s="1" t="s">
        <v>46</v>
      </c>
      <c r="D14" s="1" t="s">
        <v>29</v>
      </c>
      <c r="E14" s="1" t="s">
        <v>108</v>
      </c>
      <c r="F14" s="1" t="s">
        <v>114</v>
      </c>
      <c r="G14" s="2" t="s">
        <v>225</v>
      </c>
      <c r="H14" s="2" t="s">
        <v>233</v>
      </c>
      <c r="I14" s="1" t="s">
        <v>74</v>
      </c>
      <c r="J14" s="1" t="s">
        <v>11</v>
      </c>
      <c r="K14" s="1" t="s">
        <v>110</v>
      </c>
      <c r="L14" s="1" t="s">
        <v>111</v>
      </c>
      <c r="M14" s="1" t="s">
        <v>120</v>
      </c>
      <c r="N14" s="1" t="s">
        <v>113</v>
      </c>
      <c r="O14" s="1" t="s">
        <v>72</v>
      </c>
      <c r="P14" s="1" t="s">
        <v>73</v>
      </c>
    </row>
    <row r="15" spans="1:16" x14ac:dyDescent="0.25">
      <c r="A15" s="1" t="e">
        <f t="shared" si="0"/>
        <v>#REF!</v>
      </c>
      <c r="B15" s="1" t="s">
        <v>7</v>
      </c>
      <c r="C15" s="1" t="s">
        <v>46</v>
      </c>
      <c r="D15" s="1" t="s">
        <v>29</v>
      </c>
      <c r="E15" s="1" t="s">
        <v>108</v>
      </c>
      <c r="F15" s="1" t="s">
        <v>115</v>
      </c>
      <c r="G15" s="2" t="s">
        <v>225</v>
      </c>
      <c r="H15" s="2" t="s">
        <v>233</v>
      </c>
      <c r="I15" s="1" t="s">
        <v>74</v>
      </c>
      <c r="J15" s="1" t="s">
        <v>11</v>
      </c>
      <c r="K15" s="1" t="s">
        <v>110</v>
      </c>
      <c r="L15" s="1" t="s">
        <v>111</v>
      </c>
      <c r="M15" s="1" t="s">
        <v>121</v>
      </c>
      <c r="N15" s="1" t="s">
        <v>113</v>
      </c>
      <c r="O15" s="1" t="s">
        <v>72</v>
      </c>
      <c r="P15" s="1" t="s">
        <v>73</v>
      </c>
    </row>
    <row r="16" spans="1:16" x14ac:dyDescent="0.25">
      <c r="A16" s="1" t="e">
        <f t="shared" si="0"/>
        <v>#REF!</v>
      </c>
      <c r="B16" s="1" t="s">
        <v>7</v>
      </c>
      <c r="C16" s="1" t="s">
        <v>28</v>
      </c>
      <c r="D16" s="1" t="s">
        <v>29</v>
      </c>
      <c r="E16" s="1" t="s">
        <v>108</v>
      </c>
      <c r="F16" s="1" t="s">
        <v>116</v>
      </c>
      <c r="G16" s="2" t="s">
        <v>225</v>
      </c>
      <c r="H16" s="2" t="s">
        <v>233</v>
      </c>
      <c r="I16" s="1" t="s">
        <v>74</v>
      </c>
      <c r="J16" s="1" t="s">
        <v>11</v>
      </c>
      <c r="K16" s="1" t="s">
        <v>110</v>
      </c>
      <c r="L16" s="1" t="s">
        <v>111</v>
      </c>
      <c r="M16" s="1" t="s">
        <v>122</v>
      </c>
      <c r="N16" s="1" t="s">
        <v>113</v>
      </c>
      <c r="O16" s="1" t="s">
        <v>72</v>
      </c>
      <c r="P16" s="1" t="s">
        <v>73</v>
      </c>
    </row>
    <row r="17" spans="1:16" x14ac:dyDescent="0.25">
      <c r="A17" s="1" t="e">
        <f t="shared" si="0"/>
        <v>#REF!</v>
      </c>
      <c r="B17" s="1" t="s">
        <v>7</v>
      </c>
      <c r="C17" s="1" t="s">
        <v>36</v>
      </c>
      <c r="D17" s="1" t="s">
        <v>29</v>
      </c>
      <c r="E17" s="1" t="s">
        <v>108</v>
      </c>
      <c r="F17" s="1" t="s">
        <v>117</v>
      </c>
      <c r="G17" s="2" t="s">
        <v>223</v>
      </c>
      <c r="H17" s="2" t="s">
        <v>232</v>
      </c>
      <c r="I17" s="1" t="s">
        <v>74</v>
      </c>
      <c r="J17" s="1" t="s">
        <v>11</v>
      </c>
      <c r="K17" s="1" t="s">
        <v>110</v>
      </c>
      <c r="L17" s="1" t="s">
        <v>111</v>
      </c>
      <c r="M17" s="1" t="s">
        <v>123</v>
      </c>
      <c r="N17" s="1" t="s">
        <v>113</v>
      </c>
      <c r="O17" s="1" t="s">
        <v>72</v>
      </c>
      <c r="P17" s="1" t="s">
        <v>73</v>
      </c>
    </row>
    <row r="18" spans="1:16" x14ac:dyDescent="0.25">
      <c r="A18" s="1" t="e">
        <f t="shared" si="0"/>
        <v>#REF!</v>
      </c>
      <c r="B18" s="1" t="s">
        <v>7</v>
      </c>
      <c r="C18" s="1" t="s">
        <v>36</v>
      </c>
      <c r="D18" s="1" t="s">
        <v>29</v>
      </c>
      <c r="E18" s="1" t="s">
        <v>108</v>
      </c>
      <c r="F18" s="1" t="s">
        <v>118</v>
      </c>
      <c r="G18" s="2" t="s">
        <v>223</v>
      </c>
      <c r="H18" s="2" t="s">
        <v>232</v>
      </c>
      <c r="I18" s="1" t="s">
        <v>74</v>
      </c>
      <c r="J18" s="1" t="s">
        <v>11</v>
      </c>
      <c r="K18" s="1" t="s">
        <v>110</v>
      </c>
      <c r="L18" s="1" t="s">
        <v>111</v>
      </c>
      <c r="M18" s="1" t="s">
        <v>124</v>
      </c>
      <c r="N18" s="1" t="s">
        <v>113</v>
      </c>
      <c r="O18" s="1" t="s">
        <v>72</v>
      </c>
      <c r="P18" s="1" t="s">
        <v>73</v>
      </c>
    </row>
    <row r="19" spans="1:16" x14ac:dyDescent="0.25">
      <c r="A19" s="1" t="e">
        <f t="shared" si="0"/>
        <v>#REF!</v>
      </c>
      <c r="B19" s="1" t="s">
        <v>7</v>
      </c>
      <c r="C19" s="1" t="s">
        <v>28</v>
      </c>
      <c r="D19" s="1" t="s">
        <v>29</v>
      </c>
      <c r="E19" s="1" t="s">
        <v>108</v>
      </c>
      <c r="F19" s="1" t="s">
        <v>119</v>
      </c>
      <c r="G19" s="2" t="s">
        <v>225</v>
      </c>
      <c r="H19" s="2" t="s">
        <v>233</v>
      </c>
      <c r="I19" s="1" t="s">
        <v>74</v>
      </c>
      <c r="J19" s="1" t="s">
        <v>11</v>
      </c>
      <c r="K19" s="1" t="s">
        <v>110</v>
      </c>
      <c r="L19" s="1" t="s">
        <v>111</v>
      </c>
      <c r="M19" s="1" t="s">
        <v>125</v>
      </c>
      <c r="N19" s="1" t="s">
        <v>113</v>
      </c>
      <c r="O19" s="1" t="s">
        <v>72</v>
      </c>
      <c r="P19" s="1" t="s">
        <v>73</v>
      </c>
    </row>
    <row r="20" spans="1:16" x14ac:dyDescent="0.25">
      <c r="A20" s="1" t="e">
        <f t="shared" si="0"/>
        <v>#REF!</v>
      </c>
      <c r="B20" s="1" t="s">
        <v>7</v>
      </c>
      <c r="C20" s="1" t="s">
        <v>46</v>
      </c>
      <c r="D20" s="1" t="s">
        <v>29</v>
      </c>
      <c r="E20" s="1" t="s">
        <v>108</v>
      </c>
      <c r="F20" s="1" t="s">
        <v>126</v>
      </c>
      <c r="G20" s="2" t="s">
        <v>225</v>
      </c>
      <c r="H20" s="2" t="s">
        <v>233</v>
      </c>
      <c r="I20" s="1" t="s">
        <v>74</v>
      </c>
      <c r="J20" s="1" t="s">
        <v>11</v>
      </c>
      <c r="K20" s="1" t="s">
        <v>110</v>
      </c>
      <c r="L20" s="1" t="s">
        <v>127</v>
      </c>
      <c r="M20" s="1" t="s">
        <v>128</v>
      </c>
      <c r="N20" s="1" t="s">
        <v>129</v>
      </c>
      <c r="O20" s="1" t="s">
        <v>72</v>
      </c>
      <c r="P20" s="1" t="s">
        <v>130</v>
      </c>
    </row>
    <row r="21" spans="1:16" x14ac:dyDescent="0.25">
      <c r="A21" s="1" t="e">
        <f t="shared" si="0"/>
        <v>#REF!</v>
      </c>
      <c r="B21" s="1" t="s">
        <v>7</v>
      </c>
      <c r="C21" s="1" t="s">
        <v>46</v>
      </c>
      <c r="D21" s="1" t="s">
        <v>29</v>
      </c>
      <c r="E21" s="1" t="s">
        <v>108</v>
      </c>
      <c r="F21" s="1" t="s">
        <v>132</v>
      </c>
      <c r="G21" s="2" t="s">
        <v>225</v>
      </c>
      <c r="H21" s="2" t="s">
        <v>233</v>
      </c>
      <c r="I21" s="1" t="s">
        <v>74</v>
      </c>
      <c r="J21" s="1" t="s">
        <v>11</v>
      </c>
      <c r="K21" s="1" t="s">
        <v>110</v>
      </c>
      <c r="L21" s="1" t="s">
        <v>127</v>
      </c>
      <c r="M21" s="1" t="s">
        <v>131</v>
      </c>
      <c r="N21" s="1" t="s">
        <v>129</v>
      </c>
      <c r="O21" s="1" t="s">
        <v>72</v>
      </c>
      <c r="P21" s="1" t="s">
        <v>130</v>
      </c>
    </row>
    <row r="22" spans="1:16" x14ac:dyDescent="0.25">
      <c r="A22" s="1" t="e">
        <f>+#REF!+1</f>
        <v>#REF!</v>
      </c>
      <c r="B22" s="1" t="s">
        <v>7</v>
      </c>
      <c r="C22" s="1" t="s">
        <v>220</v>
      </c>
      <c r="D22" s="1" t="s">
        <v>9</v>
      </c>
      <c r="E22" s="1" t="s">
        <v>108</v>
      </c>
      <c r="F22" s="1" t="s">
        <v>133</v>
      </c>
      <c r="G22" s="2" t="s">
        <v>223</v>
      </c>
      <c r="H22" s="2" t="s">
        <v>232</v>
      </c>
      <c r="I22" s="1" t="s">
        <v>74</v>
      </c>
      <c r="J22" s="1" t="s">
        <v>11</v>
      </c>
      <c r="K22" s="1" t="s">
        <v>110</v>
      </c>
      <c r="L22" s="1" t="s">
        <v>111</v>
      </c>
      <c r="M22" s="1" t="s">
        <v>136</v>
      </c>
      <c r="N22" s="1" t="s">
        <v>113</v>
      </c>
      <c r="O22" s="1" t="s">
        <v>72</v>
      </c>
      <c r="P22" s="1" t="s">
        <v>91</v>
      </c>
    </row>
    <row r="23" spans="1:16" x14ac:dyDescent="0.25">
      <c r="A23" s="1" t="e">
        <f t="shared" ref="A23:A52" si="1">+A22+1</f>
        <v>#REF!</v>
      </c>
      <c r="B23" s="1" t="s">
        <v>7</v>
      </c>
      <c r="C23" s="1" t="s">
        <v>215</v>
      </c>
      <c r="D23" s="1" t="s">
        <v>9</v>
      </c>
      <c r="E23" s="1" t="s">
        <v>108</v>
      </c>
      <c r="F23" s="1" t="s">
        <v>134</v>
      </c>
      <c r="G23" s="2" t="s">
        <v>223</v>
      </c>
      <c r="H23" s="2" t="s">
        <v>232</v>
      </c>
      <c r="I23" s="1" t="s">
        <v>74</v>
      </c>
      <c r="J23" s="1" t="s">
        <v>11</v>
      </c>
      <c r="K23" s="1" t="s">
        <v>110</v>
      </c>
      <c r="L23" s="1" t="s">
        <v>111</v>
      </c>
      <c r="M23" s="1" t="s">
        <v>95</v>
      </c>
      <c r="N23" s="1" t="s">
        <v>113</v>
      </c>
      <c r="O23" s="1" t="s">
        <v>72</v>
      </c>
      <c r="P23" s="1" t="s">
        <v>91</v>
      </c>
    </row>
    <row r="24" spans="1:16" x14ac:dyDescent="0.25">
      <c r="A24" s="1" t="e">
        <f t="shared" si="1"/>
        <v>#REF!</v>
      </c>
      <c r="B24" s="1" t="s">
        <v>7</v>
      </c>
      <c r="C24" s="1" t="s">
        <v>218</v>
      </c>
      <c r="D24" s="1" t="s">
        <v>9</v>
      </c>
      <c r="E24" s="1" t="s">
        <v>108</v>
      </c>
      <c r="F24" s="1" t="s">
        <v>135</v>
      </c>
      <c r="G24" s="2" t="s">
        <v>221</v>
      </c>
      <c r="H24" s="2" t="s">
        <v>234</v>
      </c>
      <c r="I24" s="1" t="s">
        <v>74</v>
      </c>
      <c r="J24" s="1" t="s">
        <v>11</v>
      </c>
      <c r="K24" s="1" t="s">
        <v>110</v>
      </c>
      <c r="L24" s="1" t="s">
        <v>111</v>
      </c>
      <c r="M24" s="1" t="s">
        <v>137</v>
      </c>
      <c r="N24" s="1" t="s">
        <v>113</v>
      </c>
      <c r="O24" s="1" t="s">
        <v>72</v>
      </c>
      <c r="P24" s="1" t="s">
        <v>91</v>
      </c>
    </row>
    <row r="25" spans="1:16" x14ac:dyDescent="0.25">
      <c r="A25" s="1" t="e">
        <f t="shared" si="1"/>
        <v>#REF!</v>
      </c>
      <c r="B25" s="1" t="s">
        <v>7</v>
      </c>
      <c r="C25" s="1" t="s">
        <v>46</v>
      </c>
      <c r="D25" s="1" t="s">
        <v>29</v>
      </c>
      <c r="E25" s="1" t="s">
        <v>108</v>
      </c>
      <c r="F25" s="1" t="s">
        <v>138</v>
      </c>
      <c r="G25" s="2" t="s">
        <v>225</v>
      </c>
      <c r="H25" s="2" t="s">
        <v>233</v>
      </c>
      <c r="I25" s="1" t="s">
        <v>74</v>
      </c>
      <c r="J25" s="1" t="s">
        <v>11</v>
      </c>
      <c r="K25" s="1" t="s">
        <v>110</v>
      </c>
      <c r="L25" s="1" t="s">
        <v>111</v>
      </c>
      <c r="M25" s="1" t="s">
        <v>139</v>
      </c>
      <c r="N25" s="1" t="s">
        <v>113</v>
      </c>
      <c r="O25" s="1" t="s">
        <v>72</v>
      </c>
      <c r="P25" s="1" t="s">
        <v>91</v>
      </c>
    </row>
    <row r="26" spans="1:16" x14ac:dyDescent="0.25">
      <c r="A26" s="1" t="e">
        <f t="shared" si="1"/>
        <v>#REF!</v>
      </c>
      <c r="B26" s="1" t="s">
        <v>7</v>
      </c>
      <c r="C26" s="1" t="s">
        <v>215</v>
      </c>
      <c r="D26" s="1" t="s">
        <v>9</v>
      </c>
      <c r="E26" s="1" t="s">
        <v>108</v>
      </c>
      <c r="F26" s="1" t="s">
        <v>140</v>
      </c>
      <c r="G26" s="2" t="s">
        <v>223</v>
      </c>
      <c r="H26" s="2" t="s">
        <v>232</v>
      </c>
      <c r="I26" s="1" t="s">
        <v>74</v>
      </c>
      <c r="J26" s="1" t="s">
        <v>11</v>
      </c>
      <c r="K26" s="1" t="s">
        <v>110</v>
      </c>
      <c r="L26" s="1" t="s">
        <v>111</v>
      </c>
      <c r="M26" s="1" t="s">
        <v>141</v>
      </c>
      <c r="N26" s="1" t="s">
        <v>113</v>
      </c>
      <c r="O26" s="1" t="s">
        <v>72</v>
      </c>
      <c r="P26" s="1" t="s">
        <v>91</v>
      </c>
    </row>
    <row r="27" spans="1:16" x14ac:dyDescent="0.25">
      <c r="A27" s="1" t="e">
        <f t="shared" si="1"/>
        <v>#REF!</v>
      </c>
      <c r="B27" s="1" t="s">
        <v>7</v>
      </c>
      <c r="C27" s="1" t="s">
        <v>46</v>
      </c>
      <c r="D27" s="1" t="s">
        <v>29</v>
      </c>
      <c r="E27" s="1" t="s">
        <v>108</v>
      </c>
      <c r="F27" s="1" t="s">
        <v>142</v>
      </c>
      <c r="G27" s="2" t="s">
        <v>225</v>
      </c>
      <c r="H27" s="2" t="s">
        <v>233</v>
      </c>
      <c r="I27" s="1" t="s">
        <v>74</v>
      </c>
      <c r="J27" s="1" t="s">
        <v>11</v>
      </c>
      <c r="K27" s="1" t="s">
        <v>110</v>
      </c>
      <c r="L27" s="1" t="s">
        <v>111</v>
      </c>
      <c r="M27" s="1" t="s">
        <v>143</v>
      </c>
      <c r="N27" s="1" t="s">
        <v>113</v>
      </c>
      <c r="O27" s="1" t="s">
        <v>72</v>
      </c>
      <c r="P27" s="1" t="s">
        <v>91</v>
      </c>
    </row>
    <row r="28" spans="1:16" x14ac:dyDescent="0.25">
      <c r="A28" s="1" t="e">
        <f t="shared" si="1"/>
        <v>#REF!</v>
      </c>
      <c r="B28" s="1" t="s">
        <v>7</v>
      </c>
      <c r="C28" s="1" t="s">
        <v>215</v>
      </c>
      <c r="D28" s="1" t="s">
        <v>9</v>
      </c>
      <c r="E28" s="1" t="s">
        <v>108</v>
      </c>
      <c r="F28" s="1" t="s">
        <v>144</v>
      </c>
      <c r="G28" s="2" t="s">
        <v>223</v>
      </c>
      <c r="H28" s="2" t="s">
        <v>232</v>
      </c>
      <c r="I28" s="1" t="s">
        <v>74</v>
      </c>
      <c r="J28" s="1" t="s">
        <v>11</v>
      </c>
      <c r="K28" s="1" t="s">
        <v>110</v>
      </c>
      <c r="L28" s="1" t="s">
        <v>111</v>
      </c>
      <c r="M28" s="1" t="s">
        <v>145</v>
      </c>
      <c r="N28" s="1" t="s">
        <v>113</v>
      </c>
      <c r="O28" s="1" t="s">
        <v>72</v>
      </c>
      <c r="P28" s="1" t="s">
        <v>91</v>
      </c>
    </row>
    <row r="29" spans="1:16" x14ac:dyDescent="0.25">
      <c r="A29" s="1" t="e">
        <f t="shared" si="1"/>
        <v>#REF!</v>
      </c>
      <c r="B29" s="1" t="s">
        <v>7</v>
      </c>
      <c r="C29" s="1" t="s">
        <v>218</v>
      </c>
      <c r="D29" s="1" t="s">
        <v>9</v>
      </c>
      <c r="E29" s="1" t="s">
        <v>108</v>
      </c>
      <c r="F29" s="1" t="s">
        <v>146</v>
      </c>
      <c r="G29" s="2" t="s">
        <v>221</v>
      </c>
      <c r="H29" s="2" t="s">
        <v>234</v>
      </c>
      <c r="I29" s="1" t="s">
        <v>74</v>
      </c>
      <c r="J29" s="1" t="s">
        <v>11</v>
      </c>
      <c r="K29" s="1" t="s">
        <v>110</v>
      </c>
      <c r="L29" s="1" t="s">
        <v>111</v>
      </c>
      <c r="M29" s="1" t="s">
        <v>147</v>
      </c>
      <c r="N29" s="1" t="s">
        <v>113</v>
      </c>
      <c r="O29" s="1" t="s">
        <v>72</v>
      </c>
      <c r="P29" s="1" t="s">
        <v>91</v>
      </c>
    </row>
    <row r="30" spans="1:16" x14ac:dyDescent="0.25">
      <c r="A30" s="1" t="e">
        <f t="shared" si="1"/>
        <v>#REF!</v>
      </c>
      <c r="B30" s="1" t="s">
        <v>7</v>
      </c>
      <c r="C30" s="1" t="s">
        <v>215</v>
      </c>
      <c r="D30" s="1" t="s">
        <v>9</v>
      </c>
      <c r="E30" s="1" t="s">
        <v>108</v>
      </c>
      <c r="F30" s="1" t="s">
        <v>148</v>
      </c>
      <c r="G30" s="2" t="s">
        <v>227</v>
      </c>
      <c r="H30" s="2" t="s">
        <v>232</v>
      </c>
      <c r="I30" s="1" t="s">
        <v>74</v>
      </c>
      <c r="J30" s="1" t="s">
        <v>11</v>
      </c>
      <c r="K30" s="1" t="s">
        <v>110</v>
      </c>
      <c r="L30" s="1" t="s">
        <v>111</v>
      </c>
      <c r="M30" s="1" t="s">
        <v>149</v>
      </c>
      <c r="N30" s="1" t="s">
        <v>113</v>
      </c>
      <c r="O30" s="1" t="s">
        <v>72</v>
      </c>
      <c r="P30" s="1" t="s">
        <v>91</v>
      </c>
    </row>
    <row r="31" spans="1:16" x14ac:dyDescent="0.25">
      <c r="A31" s="1" t="e">
        <f t="shared" si="1"/>
        <v>#REF!</v>
      </c>
      <c r="B31" s="1" t="s">
        <v>7</v>
      </c>
      <c r="C31" s="1" t="s">
        <v>46</v>
      </c>
      <c r="D31" s="1" t="s">
        <v>29</v>
      </c>
      <c r="E31" s="1" t="s">
        <v>108</v>
      </c>
      <c r="F31" s="1" t="s">
        <v>150</v>
      </c>
      <c r="G31" s="2" t="s">
        <v>225</v>
      </c>
      <c r="H31" s="2" t="s">
        <v>233</v>
      </c>
      <c r="I31" s="1" t="s">
        <v>74</v>
      </c>
      <c r="J31" s="1" t="s">
        <v>11</v>
      </c>
      <c r="K31" s="1" t="s">
        <v>110</v>
      </c>
      <c r="L31" s="1" t="s">
        <v>111</v>
      </c>
      <c r="M31" s="1" t="s">
        <v>151</v>
      </c>
      <c r="N31" s="1" t="s">
        <v>113</v>
      </c>
      <c r="O31" s="1" t="s">
        <v>72</v>
      </c>
      <c r="P31" s="1" t="s">
        <v>91</v>
      </c>
    </row>
    <row r="32" spans="1:16" x14ac:dyDescent="0.25">
      <c r="A32" s="1" t="e">
        <f t="shared" si="1"/>
        <v>#REF!</v>
      </c>
      <c r="B32" s="1" t="s">
        <v>7</v>
      </c>
      <c r="C32" s="1" t="s">
        <v>216</v>
      </c>
      <c r="D32" s="1" t="s">
        <v>9</v>
      </c>
      <c r="E32" s="1" t="s">
        <v>108</v>
      </c>
      <c r="F32" s="1" t="s">
        <v>152</v>
      </c>
      <c r="G32" s="2" t="s">
        <v>223</v>
      </c>
      <c r="H32" s="2" t="s">
        <v>232</v>
      </c>
      <c r="I32" s="1" t="s">
        <v>74</v>
      </c>
      <c r="J32" s="1" t="s">
        <v>11</v>
      </c>
      <c r="K32" s="1" t="s">
        <v>110</v>
      </c>
      <c r="L32" s="1" t="s">
        <v>111</v>
      </c>
      <c r="M32" s="1" t="s">
        <v>153</v>
      </c>
      <c r="N32" s="1" t="s">
        <v>113</v>
      </c>
      <c r="O32" s="1" t="s">
        <v>72</v>
      </c>
      <c r="P32" s="1" t="s">
        <v>91</v>
      </c>
    </row>
    <row r="33" spans="1:16" x14ac:dyDescent="0.25">
      <c r="A33" s="1" t="e">
        <f>+#REF!+1</f>
        <v>#REF!</v>
      </c>
      <c r="B33" s="1" t="s">
        <v>7</v>
      </c>
      <c r="C33" s="1" t="s">
        <v>216</v>
      </c>
      <c r="D33" s="1" t="s">
        <v>9</v>
      </c>
      <c r="E33" s="1" t="s">
        <v>108</v>
      </c>
      <c r="F33" s="1" t="s">
        <v>154</v>
      </c>
      <c r="G33" s="2" t="s">
        <v>223</v>
      </c>
      <c r="H33" s="2" t="s">
        <v>232</v>
      </c>
      <c r="I33" s="1" t="s">
        <v>74</v>
      </c>
      <c r="J33" s="1" t="s">
        <v>11</v>
      </c>
      <c r="K33" s="1" t="s">
        <v>110</v>
      </c>
      <c r="L33" s="1" t="s">
        <v>111</v>
      </c>
      <c r="M33" s="1" t="s">
        <v>155</v>
      </c>
      <c r="N33" s="1" t="s">
        <v>113</v>
      </c>
      <c r="O33" s="1" t="s">
        <v>72</v>
      </c>
      <c r="P33" s="1" t="s">
        <v>91</v>
      </c>
    </row>
    <row r="34" spans="1:16" x14ac:dyDescent="0.25">
      <c r="A34" s="1" t="e">
        <f>+#REF!+1</f>
        <v>#REF!</v>
      </c>
      <c r="B34" s="1" t="s">
        <v>7</v>
      </c>
      <c r="C34" s="1" t="s">
        <v>46</v>
      </c>
      <c r="D34" s="1" t="s">
        <v>29</v>
      </c>
      <c r="E34" s="1" t="s">
        <v>108</v>
      </c>
      <c r="F34" s="1" t="s">
        <v>156</v>
      </c>
      <c r="G34" s="2" t="s">
        <v>225</v>
      </c>
      <c r="H34" s="2" t="s">
        <v>233</v>
      </c>
      <c r="I34" s="1" t="s">
        <v>74</v>
      </c>
      <c r="J34" s="1" t="s">
        <v>11</v>
      </c>
      <c r="K34" s="1" t="s">
        <v>110</v>
      </c>
      <c r="L34" s="1" t="s">
        <v>111</v>
      </c>
      <c r="M34" s="1" t="s">
        <v>157</v>
      </c>
      <c r="N34" s="1" t="s">
        <v>113</v>
      </c>
      <c r="O34" s="1" t="s">
        <v>72</v>
      </c>
      <c r="P34" s="1" t="s">
        <v>91</v>
      </c>
    </row>
    <row r="35" spans="1:16" x14ac:dyDescent="0.25">
      <c r="A35" s="1" t="e">
        <f t="shared" si="1"/>
        <v>#REF!</v>
      </c>
      <c r="B35" s="1" t="s">
        <v>7</v>
      </c>
      <c r="C35" s="1" t="s">
        <v>41</v>
      </c>
      <c r="D35" s="1" t="s">
        <v>29</v>
      </c>
      <c r="E35" s="1" t="s">
        <v>108</v>
      </c>
      <c r="F35" s="1" t="s">
        <v>229</v>
      </c>
      <c r="G35" s="2" t="s">
        <v>231</v>
      </c>
      <c r="H35" s="2" t="s">
        <v>234</v>
      </c>
      <c r="I35" s="1" t="s">
        <v>74</v>
      </c>
      <c r="J35" s="1" t="s">
        <v>11</v>
      </c>
      <c r="K35" s="1" t="s">
        <v>110</v>
      </c>
      <c r="L35" s="1" t="s">
        <v>111</v>
      </c>
      <c r="M35" s="1" t="s">
        <v>158</v>
      </c>
      <c r="N35" s="1" t="s">
        <v>113</v>
      </c>
      <c r="O35" s="1" t="s">
        <v>72</v>
      </c>
      <c r="P35" s="1" t="s">
        <v>73</v>
      </c>
    </row>
    <row r="36" spans="1:16" x14ac:dyDescent="0.25">
      <c r="A36" s="1" t="e">
        <f t="shared" si="1"/>
        <v>#REF!</v>
      </c>
      <c r="B36" s="1" t="s">
        <v>7</v>
      </c>
      <c r="C36" s="1" t="s">
        <v>41</v>
      </c>
      <c r="D36" s="1" t="s">
        <v>29</v>
      </c>
      <c r="E36" s="1" t="s">
        <v>108</v>
      </c>
      <c r="F36" s="1" t="s">
        <v>230</v>
      </c>
      <c r="G36" s="2" t="s">
        <v>221</v>
      </c>
      <c r="H36" s="2" t="s">
        <v>234</v>
      </c>
      <c r="I36" s="1" t="s">
        <v>74</v>
      </c>
      <c r="J36" s="1" t="s">
        <v>11</v>
      </c>
      <c r="K36" s="1" t="s">
        <v>110</v>
      </c>
      <c r="L36" s="1" t="s">
        <v>111</v>
      </c>
      <c r="M36" s="1" t="s">
        <v>159</v>
      </c>
      <c r="N36" s="1" t="s">
        <v>113</v>
      </c>
      <c r="O36" s="1" t="s">
        <v>72</v>
      </c>
      <c r="P36" s="1" t="s">
        <v>73</v>
      </c>
    </row>
    <row r="37" spans="1:16" x14ac:dyDescent="0.25">
      <c r="A37" s="1" t="e">
        <f t="shared" si="1"/>
        <v>#REF!</v>
      </c>
      <c r="B37" s="1" t="s">
        <v>7</v>
      </c>
      <c r="C37" s="1" t="s">
        <v>215</v>
      </c>
      <c r="D37" s="1" t="s">
        <v>9</v>
      </c>
      <c r="E37" s="1" t="s">
        <v>108</v>
      </c>
      <c r="F37" s="1" t="s">
        <v>160</v>
      </c>
      <c r="G37" s="2" t="s">
        <v>223</v>
      </c>
      <c r="H37" s="2" t="s">
        <v>232</v>
      </c>
      <c r="I37" s="1" t="s">
        <v>74</v>
      </c>
      <c r="J37" s="1" t="s">
        <v>11</v>
      </c>
      <c r="K37" s="1" t="s">
        <v>110</v>
      </c>
      <c r="L37" s="1" t="s">
        <v>111</v>
      </c>
      <c r="M37" s="1" t="s">
        <v>161</v>
      </c>
      <c r="N37" s="1" t="s">
        <v>113</v>
      </c>
      <c r="O37" s="1" t="s">
        <v>72</v>
      </c>
      <c r="P37" s="1" t="s">
        <v>91</v>
      </c>
    </row>
    <row r="38" spans="1:16" x14ac:dyDescent="0.25">
      <c r="A38" s="1" t="e">
        <f>+#REF!+1</f>
        <v>#REF!</v>
      </c>
      <c r="B38" s="1" t="s">
        <v>7</v>
      </c>
      <c r="C38" s="1" t="s">
        <v>216</v>
      </c>
      <c r="D38" s="1" t="s">
        <v>9</v>
      </c>
      <c r="E38" s="1" t="s">
        <v>108</v>
      </c>
      <c r="F38" s="1" t="s">
        <v>162</v>
      </c>
      <c r="G38" s="2" t="s">
        <v>223</v>
      </c>
      <c r="H38" s="2" t="s">
        <v>232</v>
      </c>
      <c r="I38" s="1" t="s">
        <v>74</v>
      </c>
      <c r="J38" s="1" t="s">
        <v>11</v>
      </c>
      <c r="K38" s="1" t="s">
        <v>110</v>
      </c>
      <c r="L38" s="1" t="s">
        <v>111</v>
      </c>
      <c r="M38" s="1" t="s">
        <v>163</v>
      </c>
      <c r="N38" s="1" t="s">
        <v>113</v>
      </c>
      <c r="O38" s="1" t="s">
        <v>72</v>
      </c>
      <c r="P38" s="1" t="s">
        <v>91</v>
      </c>
    </row>
    <row r="39" spans="1:16" x14ac:dyDescent="0.25">
      <c r="A39" s="1" t="e">
        <f t="shared" si="1"/>
        <v>#REF!</v>
      </c>
      <c r="B39" s="1" t="s">
        <v>7</v>
      </c>
      <c r="C39" s="1" t="s">
        <v>219</v>
      </c>
      <c r="D39" s="1" t="s">
        <v>9</v>
      </c>
      <c r="E39" s="1" t="s">
        <v>108</v>
      </c>
      <c r="F39" s="1" t="s">
        <v>164</v>
      </c>
      <c r="G39" s="2" t="s">
        <v>225</v>
      </c>
      <c r="H39" s="2" t="s">
        <v>233</v>
      </c>
      <c r="I39" s="1" t="s">
        <v>74</v>
      </c>
      <c r="J39" s="1" t="s">
        <v>11</v>
      </c>
      <c r="K39" s="1" t="s">
        <v>110</v>
      </c>
      <c r="L39" s="1" t="s">
        <v>111</v>
      </c>
      <c r="M39" s="1" t="s">
        <v>165</v>
      </c>
      <c r="N39" s="1" t="s">
        <v>113</v>
      </c>
      <c r="O39" s="1" t="s">
        <v>72</v>
      </c>
      <c r="P39" s="1" t="s">
        <v>91</v>
      </c>
    </row>
    <row r="40" spans="1:16" x14ac:dyDescent="0.25">
      <c r="A40" s="1" t="e">
        <f t="shared" si="1"/>
        <v>#REF!</v>
      </c>
      <c r="B40" s="1" t="s">
        <v>7</v>
      </c>
      <c r="C40" s="1" t="s">
        <v>41</v>
      </c>
      <c r="D40" s="1" t="s">
        <v>29</v>
      </c>
      <c r="E40" s="1" t="s">
        <v>108</v>
      </c>
      <c r="F40" s="1" t="s">
        <v>166</v>
      </c>
      <c r="G40" s="2" t="s">
        <v>221</v>
      </c>
      <c r="H40" s="2" t="s">
        <v>234</v>
      </c>
      <c r="I40" s="1" t="s">
        <v>74</v>
      </c>
      <c r="J40" s="1" t="s">
        <v>11</v>
      </c>
      <c r="K40" s="1" t="s">
        <v>110</v>
      </c>
      <c r="L40" s="1" t="s">
        <v>111</v>
      </c>
      <c r="M40" s="1" t="s">
        <v>167</v>
      </c>
      <c r="N40" s="1" t="s">
        <v>113</v>
      </c>
      <c r="O40" s="1" t="s">
        <v>72</v>
      </c>
      <c r="P40" s="1" t="s">
        <v>91</v>
      </c>
    </row>
    <row r="41" spans="1:16" x14ac:dyDescent="0.25">
      <c r="A41" s="1" t="e">
        <f t="shared" si="1"/>
        <v>#REF!</v>
      </c>
      <c r="B41" s="1" t="s">
        <v>7</v>
      </c>
      <c r="C41" s="1" t="s">
        <v>41</v>
      </c>
      <c r="D41" s="1" t="s">
        <v>29</v>
      </c>
      <c r="E41" s="1" t="s">
        <v>108</v>
      </c>
      <c r="F41" s="1" t="s">
        <v>168</v>
      </c>
      <c r="G41" s="2" t="s">
        <v>221</v>
      </c>
      <c r="H41" s="2" t="s">
        <v>234</v>
      </c>
      <c r="I41" s="1" t="s">
        <v>74</v>
      </c>
      <c r="J41" s="1" t="s">
        <v>11</v>
      </c>
      <c r="K41" s="1" t="s">
        <v>110</v>
      </c>
      <c r="L41" s="1" t="s">
        <v>111</v>
      </c>
      <c r="M41" s="1" t="s">
        <v>169</v>
      </c>
      <c r="N41" s="1" t="s">
        <v>113</v>
      </c>
      <c r="O41" s="1" t="s">
        <v>72</v>
      </c>
      <c r="P41" s="1" t="s">
        <v>91</v>
      </c>
    </row>
    <row r="42" spans="1:16" x14ac:dyDescent="0.25">
      <c r="A42" s="1" t="e">
        <f t="shared" si="1"/>
        <v>#REF!</v>
      </c>
      <c r="B42" s="1" t="s">
        <v>7</v>
      </c>
      <c r="C42" s="1" t="s">
        <v>41</v>
      </c>
      <c r="D42" s="1" t="s">
        <v>29</v>
      </c>
      <c r="E42" s="1" t="s">
        <v>108</v>
      </c>
      <c r="F42" s="1" t="s">
        <v>170</v>
      </c>
      <c r="G42" s="2" t="s">
        <v>221</v>
      </c>
      <c r="H42" s="2" t="s">
        <v>234</v>
      </c>
      <c r="I42" s="1" t="s">
        <v>74</v>
      </c>
      <c r="J42" s="1" t="s">
        <v>11</v>
      </c>
      <c r="K42" s="1" t="s">
        <v>110</v>
      </c>
      <c r="L42" s="1" t="s">
        <v>111</v>
      </c>
      <c r="M42" s="1" t="s">
        <v>171</v>
      </c>
      <c r="N42" s="1" t="s">
        <v>113</v>
      </c>
      <c r="O42" s="1" t="s">
        <v>72</v>
      </c>
      <c r="P42" s="1" t="s">
        <v>91</v>
      </c>
    </row>
    <row r="43" spans="1:16" x14ac:dyDescent="0.25">
      <c r="A43" s="1" t="e">
        <f t="shared" si="1"/>
        <v>#REF!</v>
      </c>
      <c r="B43" s="1" t="s">
        <v>7</v>
      </c>
      <c r="C43" s="1" t="s">
        <v>41</v>
      </c>
      <c r="D43" s="1" t="s">
        <v>29</v>
      </c>
      <c r="E43" s="1" t="s">
        <v>108</v>
      </c>
      <c r="F43" s="1" t="s">
        <v>172</v>
      </c>
      <c r="G43" s="2" t="s">
        <v>221</v>
      </c>
      <c r="H43" s="2" t="s">
        <v>234</v>
      </c>
      <c r="I43" s="1" t="s">
        <v>74</v>
      </c>
      <c r="J43" s="1" t="s">
        <v>11</v>
      </c>
      <c r="K43" s="1" t="s">
        <v>110</v>
      </c>
      <c r="L43" s="1" t="s">
        <v>111</v>
      </c>
      <c r="M43" s="1" t="s">
        <v>173</v>
      </c>
      <c r="N43" s="1" t="s">
        <v>113</v>
      </c>
      <c r="O43" s="1" t="s">
        <v>72</v>
      </c>
      <c r="P43" s="1" t="s">
        <v>91</v>
      </c>
    </row>
    <row r="44" spans="1:16" x14ac:dyDescent="0.25">
      <c r="A44" s="1" t="e">
        <f t="shared" si="1"/>
        <v>#REF!</v>
      </c>
      <c r="B44" s="1" t="s">
        <v>7</v>
      </c>
      <c r="C44" s="1" t="s">
        <v>219</v>
      </c>
      <c r="D44" s="1" t="s">
        <v>9</v>
      </c>
      <c r="E44" s="1" t="s">
        <v>108</v>
      </c>
      <c r="F44" s="1" t="s">
        <v>174</v>
      </c>
      <c r="G44" s="2" t="s">
        <v>225</v>
      </c>
      <c r="H44" s="2" t="s">
        <v>233</v>
      </c>
      <c r="I44" s="1" t="s">
        <v>74</v>
      </c>
      <c r="J44" s="1" t="s">
        <v>11</v>
      </c>
      <c r="K44" s="1" t="s">
        <v>110</v>
      </c>
      <c r="L44" s="1" t="s">
        <v>111</v>
      </c>
      <c r="M44" s="1" t="s">
        <v>175</v>
      </c>
      <c r="N44" s="1" t="s">
        <v>113</v>
      </c>
      <c r="O44" s="1" t="s">
        <v>72</v>
      </c>
      <c r="P44" s="1" t="s">
        <v>91</v>
      </c>
    </row>
    <row r="45" spans="1:16" x14ac:dyDescent="0.25">
      <c r="A45" s="1" t="e">
        <f t="shared" si="1"/>
        <v>#REF!</v>
      </c>
      <c r="B45" s="1" t="s">
        <v>7</v>
      </c>
      <c r="C45" s="1" t="s">
        <v>220</v>
      </c>
      <c r="D45" s="1" t="s">
        <v>9</v>
      </c>
      <c r="E45" s="1" t="s">
        <v>108</v>
      </c>
      <c r="F45" s="1" t="s">
        <v>176</v>
      </c>
      <c r="G45" s="2" t="s">
        <v>223</v>
      </c>
      <c r="H45" s="2" t="s">
        <v>232</v>
      </c>
      <c r="I45" s="1" t="s">
        <v>74</v>
      </c>
      <c r="J45" s="1" t="s">
        <v>11</v>
      </c>
      <c r="K45" s="1" t="s">
        <v>110</v>
      </c>
      <c r="L45" s="1" t="s">
        <v>111</v>
      </c>
      <c r="M45" s="1" t="s">
        <v>177</v>
      </c>
      <c r="N45" s="1" t="s">
        <v>113</v>
      </c>
      <c r="O45" s="1" t="s">
        <v>72</v>
      </c>
      <c r="P45" s="1" t="s">
        <v>91</v>
      </c>
    </row>
    <row r="46" spans="1:16" x14ac:dyDescent="0.25">
      <c r="A46" s="1" t="e">
        <f t="shared" si="1"/>
        <v>#REF!</v>
      </c>
      <c r="B46" s="1" t="s">
        <v>7</v>
      </c>
      <c r="C46" s="1" t="s">
        <v>217</v>
      </c>
      <c r="D46" s="1" t="s">
        <v>9</v>
      </c>
      <c r="E46" s="1" t="s">
        <v>108</v>
      </c>
      <c r="F46" s="1" t="s">
        <v>178</v>
      </c>
      <c r="G46" s="2" t="s">
        <v>223</v>
      </c>
      <c r="H46" s="2" t="s">
        <v>232</v>
      </c>
      <c r="I46" s="1" t="s">
        <v>74</v>
      </c>
      <c r="J46" s="1" t="s">
        <v>11</v>
      </c>
      <c r="K46" s="1" t="s">
        <v>110</v>
      </c>
      <c r="L46" s="1" t="s">
        <v>111</v>
      </c>
      <c r="M46" s="1" t="s">
        <v>179</v>
      </c>
      <c r="N46" s="1" t="s">
        <v>113</v>
      </c>
      <c r="O46" s="1" t="s">
        <v>72</v>
      </c>
      <c r="P46" s="1" t="s">
        <v>91</v>
      </c>
    </row>
    <row r="47" spans="1:16" x14ac:dyDescent="0.25">
      <c r="A47" s="1" t="e">
        <f t="shared" si="1"/>
        <v>#REF!</v>
      </c>
      <c r="B47" s="1" t="s">
        <v>7</v>
      </c>
      <c r="C47" s="1" t="s">
        <v>215</v>
      </c>
      <c r="D47" s="1" t="s">
        <v>9</v>
      </c>
      <c r="E47" s="1" t="s">
        <v>108</v>
      </c>
      <c r="F47" s="1" t="s">
        <v>180</v>
      </c>
      <c r="G47" s="2" t="s">
        <v>224</v>
      </c>
      <c r="H47" s="2" t="s">
        <v>232</v>
      </c>
      <c r="I47" s="1" t="s">
        <v>74</v>
      </c>
      <c r="J47" s="1" t="s">
        <v>11</v>
      </c>
      <c r="K47" s="1" t="s">
        <v>110</v>
      </c>
      <c r="L47" s="1" t="s">
        <v>111</v>
      </c>
      <c r="M47" s="1" t="s">
        <v>181</v>
      </c>
      <c r="N47" s="1" t="s">
        <v>113</v>
      </c>
      <c r="O47" s="1" t="s">
        <v>72</v>
      </c>
      <c r="P47" s="1" t="s">
        <v>91</v>
      </c>
    </row>
    <row r="48" spans="1:16" x14ac:dyDescent="0.25">
      <c r="A48" s="1" t="e">
        <f t="shared" si="1"/>
        <v>#REF!</v>
      </c>
      <c r="B48" s="1" t="s">
        <v>7</v>
      </c>
      <c r="C48" s="1" t="s">
        <v>46</v>
      </c>
      <c r="D48" s="1" t="s">
        <v>29</v>
      </c>
      <c r="E48" s="1" t="s">
        <v>65</v>
      </c>
      <c r="F48" s="1" t="s">
        <v>182</v>
      </c>
      <c r="G48" s="2" t="s">
        <v>225</v>
      </c>
      <c r="H48" s="2" t="s">
        <v>233</v>
      </c>
      <c r="I48" s="1" t="s">
        <v>74</v>
      </c>
      <c r="J48" s="1" t="s">
        <v>75</v>
      </c>
      <c r="K48" s="1" t="s">
        <v>184</v>
      </c>
      <c r="L48" s="1" t="s">
        <v>185</v>
      </c>
      <c r="M48" s="1" t="s">
        <v>183</v>
      </c>
      <c r="N48" s="1" t="s">
        <v>113</v>
      </c>
      <c r="O48" s="1" t="s">
        <v>72</v>
      </c>
      <c r="P48" s="1" t="s">
        <v>73</v>
      </c>
    </row>
    <row r="49" spans="1:16" x14ac:dyDescent="0.25">
      <c r="A49" s="1" t="e">
        <f t="shared" si="1"/>
        <v>#REF!</v>
      </c>
      <c r="B49" s="1" t="s">
        <v>7</v>
      </c>
      <c r="C49" s="1" t="s">
        <v>46</v>
      </c>
      <c r="D49" s="1" t="s">
        <v>29</v>
      </c>
      <c r="E49" s="1" t="s">
        <v>65</v>
      </c>
      <c r="F49" s="1" t="s">
        <v>186</v>
      </c>
      <c r="G49" s="2" t="s">
        <v>225</v>
      </c>
      <c r="H49" s="2" t="s">
        <v>233</v>
      </c>
      <c r="I49" s="1" t="s">
        <v>74</v>
      </c>
      <c r="J49" s="1" t="s">
        <v>75</v>
      </c>
      <c r="K49" s="1" t="s">
        <v>184</v>
      </c>
      <c r="L49" s="1" t="s">
        <v>185</v>
      </c>
      <c r="M49" s="1" t="s">
        <v>187</v>
      </c>
      <c r="N49" s="1" t="s">
        <v>113</v>
      </c>
      <c r="O49" s="1" t="s">
        <v>72</v>
      </c>
      <c r="P49" s="1" t="s">
        <v>73</v>
      </c>
    </row>
    <row r="50" spans="1:16" x14ac:dyDescent="0.25">
      <c r="A50" s="1" t="e">
        <f t="shared" si="1"/>
        <v>#REF!</v>
      </c>
      <c r="B50" s="1" t="s">
        <v>7</v>
      </c>
      <c r="C50" s="1" t="s">
        <v>46</v>
      </c>
      <c r="D50" s="1" t="s">
        <v>29</v>
      </c>
      <c r="E50" s="1" t="s">
        <v>65</v>
      </c>
      <c r="F50" s="1" t="s">
        <v>188</v>
      </c>
      <c r="G50" s="2" t="s">
        <v>225</v>
      </c>
      <c r="H50" s="2" t="s">
        <v>233</v>
      </c>
      <c r="I50" s="1" t="s">
        <v>74</v>
      </c>
      <c r="J50" s="1" t="s">
        <v>75</v>
      </c>
      <c r="K50" s="1" t="s">
        <v>189</v>
      </c>
      <c r="L50" s="1" t="s">
        <v>190</v>
      </c>
      <c r="M50" s="1" t="s">
        <v>191</v>
      </c>
      <c r="N50" s="1" t="s">
        <v>113</v>
      </c>
      <c r="O50" s="1" t="s">
        <v>72</v>
      </c>
      <c r="P50" s="1" t="s">
        <v>73</v>
      </c>
    </row>
    <row r="51" spans="1:16" x14ac:dyDescent="0.25">
      <c r="A51" s="1" t="e">
        <f t="shared" si="1"/>
        <v>#REF!</v>
      </c>
      <c r="B51" s="1" t="s">
        <v>7</v>
      </c>
      <c r="C51" s="1" t="s">
        <v>218</v>
      </c>
      <c r="D51" s="1" t="s">
        <v>9</v>
      </c>
      <c r="E51" s="1" t="s">
        <v>85</v>
      </c>
      <c r="F51" s="1" t="s">
        <v>192</v>
      </c>
      <c r="G51" s="2" t="s">
        <v>221</v>
      </c>
      <c r="H51" s="2" t="s">
        <v>234</v>
      </c>
      <c r="I51" s="1" t="s">
        <v>74</v>
      </c>
      <c r="J51" s="1" t="s">
        <v>11</v>
      </c>
      <c r="K51" s="1" t="s">
        <v>87</v>
      </c>
      <c r="L51" s="1" t="s">
        <v>111</v>
      </c>
      <c r="M51" s="1" t="s">
        <v>193</v>
      </c>
      <c r="N51" s="1" t="s">
        <v>194</v>
      </c>
      <c r="O51" s="1"/>
      <c r="P51" s="1" t="s">
        <v>91</v>
      </c>
    </row>
    <row r="52" spans="1:16" x14ac:dyDescent="0.25">
      <c r="A52" s="1" t="e">
        <f t="shared" si="1"/>
        <v>#REF!</v>
      </c>
      <c r="B52" s="1" t="s">
        <v>7</v>
      </c>
      <c r="C52" s="1" t="s">
        <v>218</v>
      </c>
      <c r="D52" s="1" t="s">
        <v>9</v>
      </c>
      <c r="E52" s="1" t="s">
        <v>85</v>
      </c>
      <c r="F52" s="1" t="s">
        <v>195</v>
      </c>
      <c r="G52" s="2" t="s">
        <v>221</v>
      </c>
      <c r="H52" s="2" t="s">
        <v>234</v>
      </c>
      <c r="I52" s="1" t="s">
        <v>74</v>
      </c>
      <c r="J52" s="1" t="s">
        <v>11</v>
      </c>
      <c r="K52" s="1" t="s">
        <v>87</v>
      </c>
      <c r="L52" s="1" t="s">
        <v>111</v>
      </c>
      <c r="M52" s="1" t="s">
        <v>196</v>
      </c>
      <c r="N52" s="1" t="s">
        <v>194</v>
      </c>
      <c r="O52" s="1"/>
      <c r="P52" s="1" t="s">
        <v>91</v>
      </c>
    </row>
    <row r="53" spans="1:16" x14ac:dyDescent="0.25">
      <c r="A53" s="1" t="e">
        <f>+#REF!+1</f>
        <v>#REF!</v>
      </c>
      <c r="B53" s="1" t="s">
        <v>7</v>
      </c>
      <c r="C53" s="1" t="s">
        <v>41</v>
      </c>
      <c r="D53" s="1" t="s">
        <v>29</v>
      </c>
      <c r="E53" s="1" t="s">
        <v>65</v>
      </c>
      <c r="F53" s="1" t="s">
        <v>197</v>
      </c>
      <c r="G53" s="2" t="s">
        <v>231</v>
      </c>
      <c r="H53" s="2" t="s">
        <v>234</v>
      </c>
      <c r="I53" s="1" t="s">
        <v>74</v>
      </c>
      <c r="J53" s="1" t="s">
        <v>75</v>
      </c>
      <c r="K53" s="1" t="s">
        <v>69</v>
      </c>
      <c r="L53" s="1" t="s">
        <v>77</v>
      </c>
      <c r="M53" s="1" t="s">
        <v>198</v>
      </c>
      <c r="N53" s="1" t="s">
        <v>113</v>
      </c>
      <c r="O53" s="1" t="s">
        <v>72</v>
      </c>
      <c r="P53" s="1" t="s">
        <v>73</v>
      </c>
    </row>
    <row r="54" spans="1:16" x14ac:dyDescent="0.25">
      <c r="A54" s="1" t="e">
        <f t="shared" ref="A54:A60" si="2">+A53+1</f>
        <v>#REF!</v>
      </c>
      <c r="B54" s="1" t="s">
        <v>7</v>
      </c>
      <c r="C54" s="1" t="s">
        <v>217</v>
      </c>
      <c r="D54" s="1" t="s">
        <v>9</v>
      </c>
      <c r="E54" s="1" t="s">
        <v>108</v>
      </c>
      <c r="F54" s="1" t="s">
        <v>200</v>
      </c>
      <c r="G54" s="2" t="s">
        <v>223</v>
      </c>
      <c r="H54" s="2" t="s">
        <v>232</v>
      </c>
      <c r="I54" s="1" t="s">
        <v>74</v>
      </c>
      <c r="J54" s="1" t="s">
        <v>11</v>
      </c>
      <c r="K54" s="1" t="s">
        <v>199</v>
      </c>
      <c r="L54" s="1" t="s">
        <v>127</v>
      </c>
      <c r="M54" s="1" t="s">
        <v>201</v>
      </c>
      <c r="N54" s="1" t="s">
        <v>113</v>
      </c>
      <c r="O54" s="1" t="s">
        <v>72</v>
      </c>
      <c r="P54" s="1" t="s">
        <v>73</v>
      </c>
    </row>
    <row r="55" spans="1:16" x14ac:dyDescent="0.25">
      <c r="A55" s="1" t="e">
        <f t="shared" si="2"/>
        <v>#REF!</v>
      </c>
      <c r="B55" s="1" t="s">
        <v>7</v>
      </c>
      <c r="C55" s="1" t="s">
        <v>214</v>
      </c>
      <c r="D55" s="1" t="s">
        <v>9</v>
      </c>
      <c r="E55" s="1" t="s">
        <v>108</v>
      </c>
      <c r="F55" s="1" t="s">
        <v>202</v>
      </c>
      <c r="G55" s="2" t="s">
        <v>223</v>
      </c>
      <c r="H55" s="2" t="s">
        <v>232</v>
      </c>
      <c r="I55" s="1" t="s">
        <v>74</v>
      </c>
      <c r="J55" s="1" t="s">
        <v>11</v>
      </c>
      <c r="K55" s="1" t="s">
        <v>199</v>
      </c>
      <c r="L55" s="1" t="s">
        <v>127</v>
      </c>
      <c r="M55" s="1" t="s">
        <v>203</v>
      </c>
      <c r="N55" s="1" t="s">
        <v>113</v>
      </c>
      <c r="O55" s="1" t="s">
        <v>72</v>
      </c>
      <c r="P55" s="1" t="s">
        <v>73</v>
      </c>
    </row>
    <row r="56" spans="1:16" x14ac:dyDescent="0.25">
      <c r="A56" s="1" t="e">
        <f t="shared" si="2"/>
        <v>#REF!</v>
      </c>
      <c r="B56" s="1" t="s">
        <v>7</v>
      </c>
      <c r="C56" s="1" t="s">
        <v>218</v>
      </c>
      <c r="D56" s="1" t="s">
        <v>9</v>
      </c>
      <c r="E56" s="1" t="s">
        <v>108</v>
      </c>
      <c r="F56" s="1" t="s">
        <v>204</v>
      </c>
      <c r="G56" s="2" t="s">
        <v>221</v>
      </c>
      <c r="H56" s="2" t="s">
        <v>234</v>
      </c>
      <c r="I56" s="1" t="s">
        <v>74</v>
      </c>
      <c r="J56" s="1" t="s">
        <v>11</v>
      </c>
      <c r="K56" s="1" t="s">
        <v>199</v>
      </c>
      <c r="L56" s="1" t="s">
        <v>127</v>
      </c>
      <c r="M56" s="1" t="s">
        <v>205</v>
      </c>
      <c r="N56" s="1" t="s">
        <v>113</v>
      </c>
      <c r="O56" s="1" t="s">
        <v>72</v>
      </c>
      <c r="P56" s="1" t="s">
        <v>73</v>
      </c>
    </row>
    <row r="57" spans="1:16" x14ac:dyDescent="0.25">
      <c r="A57" s="1" t="e">
        <f t="shared" si="2"/>
        <v>#REF!</v>
      </c>
      <c r="B57" s="1" t="s">
        <v>7</v>
      </c>
      <c r="C57" s="1" t="s">
        <v>217</v>
      </c>
      <c r="D57" s="1" t="s">
        <v>9</v>
      </c>
      <c r="E57" s="1" t="s">
        <v>108</v>
      </c>
      <c r="F57" s="1" t="s">
        <v>206</v>
      </c>
      <c r="G57" s="2" t="s">
        <v>223</v>
      </c>
      <c r="H57" s="2" t="s">
        <v>232</v>
      </c>
      <c r="I57" s="1" t="s">
        <v>74</v>
      </c>
      <c r="J57" s="1" t="s">
        <v>11</v>
      </c>
      <c r="K57" s="1" t="s">
        <v>199</v>
      </c>
      <c r="L57" s="1" t="s">
        <v>127</v>
      </c>
      <c r="M57" s="1" t="s">
        <v>207</v>
      </c>
      <c r="N57" s="1" t="s">
        <v>113</v>
      </c>
      <c r="O57" s="1" t="s">
        <v>72</v>
      </c>
      <c r="P57" s="1" t="s">
        <v>73</v>
      </c>
    </row>
    <row r="58" spans="1:16" x14ac:dyDescent="0.25">
      <c r="A58" s="1" t="e">
        <f t="shared" si="2"/>
        <v>#REF!</v>
      </c>
      <c r="B58" s="1" t="s">
        <v>7</v>
      </c>
      <c r="C58" s="1" t="s">
        <v>217</v>
      </c>
      <c r="D58" s="1" t="s">
        <v>9</v>
      </c>
      <c r="E58" s="1" t="s">
        <v>108</v>
      </c>
      <c r="F58" s="1" t="s">
        <v>208</v>
      </c>
      <c r="G58" s="2" t="s">
        <v>223</v>
      </c>
      <c r="H58" s="2" t="s">
        <v>232</v>
      </c>
      <c r="I58" s="1" t="s">
        <v>74</v>
      </c>
      <c r="J58" s="1" t="s">
        <v>11</v>
      </c>
      <c r="K58" s="1" t="s">
        <v>199</v>
      </c>
      <c r="L58" s="1" t="s">
        <v>127</v>
      </c>
      <c r="M58" s="1" t="s">
        <v>209</v>
      </c>
      <c r="N58" s="1" t="s">
        <v>113</v>
      </c>
      <c r="O58" s="1" t="s">
        <v>72</v>
      </c>
      <c r="P58" s="1" t="s">
        <v>73</v>
      </c>
    </row>
    <row r="59" spans="1:16" x14ac:dyDescent="0.25">
      <c r="A59" s="1" t="e">
        <f>+#REF!+1</f>
        <v>#REF!</v>
      </c>
      <c r="B59" s="1" t="s">
        <v>7</v>
      </c>
      <c r="C59" s="1" t="s">
        <v>218</v>
      </c>
      <c r="D59" s="1" t="s">
        <v>9</v>
      </c>
      <c r="E59" s="1" t="s">
        <v>108</v>
      </c>
      <c r="F59" s="1" t="s">
        <v>210</v>
      </c>
      <c r="G59" s="2" t="s">
        <v>221</v>
      </c>
      <c r="H59" s="2" t="s">
        <v>234</v>
      </c>
      <c r="I59" s="1" t="s">
        <v>74</v>
      </c>
      <c r="J59" s="1" t="s">
        <v>11</v>
      </c>
      <c r="K59" s="1" t="s">
        <v>110</v>
      </c>
      <c r="L59" s="1" t="s">
        <v>127</v>
      </c>
      <c r="M59" s="1" t="s">
        <v>211</v>
      </c>
      <c r="N59" s="1" t="s">
        <v>129</v>
      </c>
      <c r="O59" s="1" t="s">
        <v>72</v>
      </c>
      <c r="P59" s="1" t="s">
        <v>130</v>
      </c>
    </row>
    <row r="60" spans="1:16" x14ac:dyDescent="0.25">
      <c r="A60" s="1" t="e">
        <f t="shared" si="2"/>
        <v>#REF!</v>
      </c>
      <c r="B60" s="1" t="s">
        <v>7</v>
      </c>
      <c r="C60" s="1" t="s">
        <v>214</v>
      </c>
      <c r="D60" s="1" t="s">
        <v>9</v>
      </c>
      <c r="E60" s="1" t="s">
        <v>108</v>
      </c>
      <c r="F60" s="1" t="s">
        <v>213</v>
      </c>
      <c r="G60" s="2" t="s">
        <v>223</v>
      </c>
      <c r="H60" s="2" t="s">
        <v>232</v>
      </c>
      <c r="I60" s="1" t="s">
        <v>74</v>
      </c>
      <c r="J60" s="1" t="s">
        <v>11</v>
      </c>
      <c r="K60" s="1" t="s">
        <v>110</v>
      </c>
      <c r="L60" s="1" t="s">
        <v>127</v>
      </c>
      <c r="M60" s="1" t="s">
        <v>212</v>
      </c>
      <c r="N60" s="1" t="s">
        <v>129</v>
      </c>
      <c r="O60" s="1" t="s">
        <v>72</v>
      </c>
      <c r="P60" s="1" t="s">
        <v>130</v>
      </c>
    </row>
  </sheetData>
  <autoFilter ref="A1:P60" xr:uid="{00000000-0009-0000-0000-000001000000}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1" sqref="F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sigurnosni ventili</vt:lpstr>
      <vt:lpstr>manometri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Antonijo Medved</cp:lastModifiedBy>
  <cp:lastPrinted>2020-08-03T19:20:52Z</cp:lastPrinted>
  <dcterms:created xsi:type="dcterms:W3CDTF">2020-08-03T18:49:10Z</dcterms:created>
  <dcterms:modified xsi:type="dcterms:W3CDTF">2025-06-17T05:41:32Z</dcterms:modified>
</cp:coreProperties>
</file>